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DIRECTORIO SOSTENEDORES OFICIAL 2021\"/>
    </mc:Choice>
  </mc:AlternateContent>
  <xr:revisionPtr revIDLastSave="0" documentId="13_ncr:1_{D74839F7-72B1-4B9B-A311-A5CB762CF716}" xr6:coauthVersionLast="47" xr6:coauthVersionMax="47" xr10:uidLastSave="{00000000-0000-0000-0000-000000000000}"/>
  <bookViews>
    <workbookView xWindow="28680" yWindow="-4200" windowWidth="29040" windowHeight="15840" xr2:uid="{00000000-000D-0000-FFFF-FFFF00000000}"/>
  </bookViews>
  <sheets>
    <sheet name="Tabulación" sheetId="7" r:id="rId1"/>
    <sheet name="Hoja1" sheetId="8" r:id="rId2"/>
  </sheets>
  <definedNames>
    <definedName name="_xlnm.Print_Area" localSheetId="0">Tabulación!$A$1:$H$57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9" i="7" l="1"/>
  <c r="D43" i="7" s="1"/>
  <c r="E43" i="7" s="1"/>
  <c r="D33" i="7"/>
  <c r="D34" i="7"/>
  <c r="D35" i="7"/>
  <c r="D36" i="7"/>
  <c r="D32" i="7"/>
  <c r="E32" i="7" s="1"/>
  <c r="E33" i="7" s="1"/>
  <c r="D25" i="7"/>
  <c r="D24" i="7"/>
  <c r="D23" i="7"/>
  <c r="E23" i="7" s="1"/>
  <c r="E16" i="7"/>
  <c r="E15" i="7"/>
  <c r="D16" i="7"/>
  <c r="D17" i="7"/>
  <c r="D15" i="7"/>
  <c r="D46" i="7" l="1"/>
  <c r="D49" i="7"/>
  <c r="D44" i="7"/>
  <c r="E44" i="7" s="1"/>
  <c r="D45" i="7"/>
  <c r="E45" i="7" s="1"/>
  <c r="D48" i="7"/>
  <c r="D47" i="7"/>
  <c r="E34" i="7"/>
  <c r="E35" i="7" s="1"/>
  <c r="E24" i="7"/>
  <c r="E46" i="7" l="1"/>
  <c r="E47" i="7" s="1"/>
  <c r="E48" i="7" s="1"/>
</calcChain>
</file>

<file path=xl/sharedStrings.xml><?xml version="1.0" encoding="utf-8"?>
<sst xmlns="http://schemas.openxmlformats.org/spreadsheetml/2006/main" count="59" uniqueCount="42">
  <si>
    <t>Total</t>
  </si>
  <si>
    <t>Persona</t>
  </si>
  <si>
    <t>Natural</t>
  </si>
  <si>
    <t>Jurídica</t>
  </si>
  <si>
    <t>4 o más</t>
  </si>
  <si>
    <t>Particular Subvencionado</t>
  </si>
  <si>
    <t>Corporación de Administración Delegada</t>
  </si>
  <si>
    <t>Particular Pagado</t>
  </si>
  <si>
    <t>N</t>
  </si>
  <si>
    <t>%</t>
  </si>
  <si>
    <t>% acum.</t>
  </si>
  <si>
    <t>Dependencia Administrativa</t>
  </si>
  <si>
    <t>Establecimientos</t>
  </si>
  <si>
    <r>
      <rPr>
        <b/>
        <sz val="8"/>
        <color theme="4" tint="-0.499984740745262"/>
        <rFont val="Verdana"/>
        <family val="2"/>
      </rPr>
      <t>Nota:</t>
    </r>
    <r>
      <rPr>
        <sz val="8"/>
        <color theme="4" tint="-0.499984740745262"/>
        <rFont val="Verdana"/>
        <family val="2"/>
      </rPr>
      <t xml:space="preserve"> Para obtener el número de sostenedores con al menos un establecimiento funcionando y con matrícula se debe considerar el filtro "NUM_RBD &gt; 0".</t>
    </r>
  </si>
  <si>
    <r>
      <rPr>
        <b/>
        <sz val="8"/>
        <color theme="4" tint="-0.499984740745262"/>
        <rFont val="Verdana"/>
        <family val="2"/>
      </rPr>
      <t>Nota:</t>
    </r>
    <r>
      <rPr>
        <sz val="8"/>
        <color theme="4" tint="-0.499984740745262"/>
        <rFont val="Verdana"/>
        <family val="2"/>
      </rPr>
      <t xml:space="preserve"> Para obtener el número de sostenedores con al menos un establecimiento funcionando y con matrícula se debe considera el filtro "NUM_RBD &gt; 0".</t>
    </r>
  </si>
  <si>
    <t>Servicio Local de Educación</t>
  </si>
  <si>
    <t>% /4</t>
  </si>
  <si>
    <r>
      <rPr>
        <b/>
        <sz val="8"/>
        <color theme="4" tint="-0.499984740745262"/>
        <rFont val="Verdana"/>
        <family val="2"/>
      </rPr>
      <t xml:space="preserve">Notas:
/1: </t>
    </r>
    <r>
      <rPr>
        <sz val="8"/>
        <color theme="4" tint="-0.499984740745262"/>
        <rFont val="Verdana"/>
        <family val="2"/>
      </rPr>
      <t>Para obtener el número de sostenedores con al menos un establecimiento funcionando y con matrícula se debe considerar el filtro "NUM_RBD &gt; 0".</t>
    </r>
  </si>
  <si>
    <r>
      <rPr>
        <b/>
        <sz val="8"/>
        <color theme="4" tint="-0.499984740745262"/>
        <rFont val="Verdana"/>
        <family val="2"/>
      </rPr>
      <t>/2:</t>
    </r>
    <r>
      <rPr>
        <sz val="8"/>
        <color theme="4" tint="-0.499984740745262"/>
        <rFont val="Verdana"/>
        <family val="2"/>
      </rPr>
      <t xml:space="preserve"> Los sostenedores se repiten según en tantas dependencias administrativas tengan establecimientos. Esto porque existen sostenedores que administran tanto establecimientos Particulares Subvencionados como Corporaciones de Administración Delegada, al mismo tiempo; como establecimientos Particular Pagados y Particular Subvencionados.</t>
    </r>
  </si>
  <si>
    <r>
      <rPr>
        <b/>
        <sz val="8"/>
        <color theme="4" tint="-0.499984740745262"/>
        <rFont val="Verdana"/>
        <family val="2"/>
      </rPr>
      <t>/4:</t>
    </r>
    <r>
      <rPr>
        <sz val="8"/>
        <color theme="4" tint="-0.499984740745262"/>
        <rFont val="Verdana"/>
        <family val="2"/>
      </rPr>
      <t xml:space="preserve"> El valor que se presenta en esta columna debe interpretarse como el porcentaje de sostenedores que cuentan con el menos un establecimiento en dicha dependencia administrativa.</t>
    </r>
  </si>
  <si>
    <t>Corporación Municipal /3</t>
  </si>
  <si>
    <t>Municipal DAEM /3</t>
  </si>
  <si>
    <t>% acum. /5</t>
  </si>
  <si>
    <r>
      <rPr>
        <b/>
        <sz val="8"/>
        <color theme="4" tint="-0.499984740745262"/>
        <rFont val="Verdana"/>
        <family val="2"/>
      </rPr>
      <t>/5:</t>
    </r>
    <r>
      <rPr>
        <sz val="8"/>
        <color theme="4" tint="-0.499984740745262"/>
        <rFont val="Verdana"/>
        <family val="2"/>
      </rPr>
      <t xml:space="preserve"> El porcentaje acumulado no corresponde al 100% debido a que los sostenedores pueden ser contados más de una vez</t>
    </r>
  </si>
  <si>
    <t>Fuente: Unidad de Estadísticas, Centro de Estudios, Ministerio de Educación.</t>
  </si>
  <si>
    <t>Tabulación Base de Datos Directorio Oficial de Sostenedores Año 2021</t>
  </si>
  <si>
    <t>1. Número de Sostenedores por Tipo Persona (P_JURIDICA), Año 2021.</t>
  </si>
  <si>
    <t>2. Número de Sostenedores por Tipo Persona (P_JURIDICA) con al menos un establecimientos en funcionamiento y con matrícula, Año 2021.</t>
  </si>
  <si>
    <t>3. Número de sostenedores según la cantidad de establecimientos en funcionamiento y con matrícula que administran (NUM_RBD), Año 2021.</t>
  </si>
  <si>
    <t>4. Número de Sostenedores por tipo de dependencia administrativa de los establecimientos en funcionamiento y con matrícula, Año 2021. /1 /2</t>
  </si>
  <si>
    <t/>
  </si>
  <si>
    <t>MARCA</t>
  </si>
  <si>
    <t>Frecuencia</t>
  </si>
  <si>
    <t>Porcentaje</t>
  </si>
  <si>
    <t>Porcentaje válido</t>
  </si>
  <si>
    <t>Porcentaje acumulado</t>
  </si>
  <si>
    <t>Válido</t>
  </si>
  <si>
    <t>1,00</t>
  </si>
  <si>
    <t>2,00</t>
  </si>
  <si>
    <t>3,00</t>
  </si>
  <si>
    <t>4,00</t>
  </si>
  <si>
    <r>
      <rPr>
        <b/>
        <sz val="8"/>
        <color theme="4" tint="-0.499984740745262"/>
        <rFont val="Verdana"/>
        <family val="2"/>
      </rPr>
      <t>/3:</t>
    </r>
    <r>
      <rPr>
        <sz val="8"/>
        <color theme="4" tint="-0.499984740745262"/>
        <rFont val="Verdana"/>
        <family val="2"/>
      </rPr>
      <t xml:space="preserve"> El total de sostenedores para establecimientos Corporación Municipal y Municipal DAEM corresponde a 305 siendo el total de municipios existentes 345. La diferencia se debe a que en Quinta Normal existe tanto una Corporación Municipal como un Departamento de Administración de Educación Municipal (DAEM) y además hay 41 comunas que a contar de 2018 pasan a depender de los Servicios Locales de Educación.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</si>
</sst>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0.0%"/>
    <numFmt numFmtId="170" formatCode="###0"/>
    <numFmt numFmtId="171" formatCode="###0.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b/>
      <sz val="9"/>
      <color indexed="8"/>
      <name val="Arial"/>
      <family val="2"/>
    </font>
    <font>
      <sz val="10"/>
      <name val="Arial"/>
    </font>
    <font>
      <b/>
      <sz val="9"/>
      <color indexed="8"/>
      <name val="Arial Bold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sz val="8"/>
      <color theme="4" tint="-0.499984740745262"/>
      <name val="Verdana"/>
      <family val="2"/>
    </font>
    <font>
      <b/>
      <sz val="8"/>
      <color theme="4" tint="-0.499984740745262"/>
      <name val="Verdana"/>
      <family val="2"/>
    </font>
    <font>
      <b/>
      <sz val="11"/>
      <color indexed="60"/>
      <name val="Arial Bold"/>
    </font>
    <font>
      <sz val="9"/>
      <color indexed="62"/>
      <name val="Arial"/>
    </font>
    <font>
      <sz val="9"/>
      <color indexed="60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</cellStyleXfs>
  <cellXfs count="6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3"/>
    <xf numFmtId="0" fontId="4" fillId="2" borderId="0" xfId="0" applyFont="1" applyFill="1" applyAlignment="1">
      <alignment horizontal="center" vertical="center"/>
    </xf>
    <xf numFmtId="165" fontId="5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6" fillId="0" borderId="0" xfId="4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7" fillId="0" borderId="0" xfId="4" applyFont="1" applyBorder="1" applyAlignment="1">
      <alignment horizontal="center" vertical="center" wrapText="1"/>
    </xf>
    <xf numFmtId="0" fontId="0" fillId="0" borderId="0" xfId="0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left" vertical="center"/>
    </xf>
    <xf numFmtId="3" fontId="10" fillId="3" borderId="4" xfId="0" applyNumberFormat="1" applyFont="1" applyFill="1" applyBorder="1" applyAlignment="1">
      <alignment horizontal="right" vertical="center" wrapText="1" indent="1"/>
    </xf>
    <xf numFmtId="165" fontId="10" fillId="3" borderId="4" xfId="1" applyNumberFormat="1" applyFont="1" applyFill="1" applyBorder="1" applyAlignment="1">
      <alignment horizontal="right" vertical="center" wrapText="1" indent="1"/>
    </xf>
    <xf numFmtId="3" fontId="10" fillId="6" borderId="4" xfId="0" applyNumberFormat="1" applyFont="1" applyFill="1" applyBorder="1" applyAlignment="1">
      <alignment horizontal="right" vertical="center" wrapText="1" indent="1"/>
    </xf>
    <xf numFmtId="165" fontId="10" fillId="6" borderId="4" xfId="1" applyNumberFormat="1" applyFont="1" applyFill="1" applyBorder="1" applyAlignment="1">
      <alignment horizontal="right" vertical="center" wrapText="1" indent="1"/>
    </xf>
    <xf numFmtId="3" fontId="8" fillId="6" borderId="4" xfId="0" applyNumberFormat="1" applyFont="1" applyFill="1" applyBorder="1" applyAlignment="1">
      <alignment horizontal="right" vertical="center" wrapText="1" indent="1"/>
    </xf>
    <xf numFmtId="165" fontId="8" fillId="6" borderId="4" xfId="1" applyNumberFormat="1" applyFont="1" applyFill="1" applyBorder="1" applyAlignment="1">
      <alignment horizontal="right" vertical="center" wrapText="1" indent="1"/>
    </xf>
    <xf numFmtId="0" fontId="10" fillId="3" borderId="0" xfId="0" applyFont="1" applyFill="1" applyAlignment="1">
      <alignment vertical="center" wrapText="1"/>
    </xf>
    <xf numFmtId="0" fontId="11" fillId="3" borderId="0" xfId="0" applyFont="1" applyFill="1" applyAlignment="1">
      <alignment vertical="center" wrapText="1"/>
    </xf>
    <xf numFmtId="0" fontId="10" fillId="3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11" fillId="3" borderId="0" xfId="0" applyFont="1" applyFill="1" applyAlignment="1">
      <alignment horizontal="left" vertical="center" wrapText="1"/>
    </xf>
    <xf numFmtId="0" fontId="11" fillId="3" borderId="0" xfId="0" quotePrefix="1" applyFont="1" applyFill="1" applyAlignment="1">
      <alignment horizontal="left" vertical="center" wrapText="1"/>
    </xf>
    <xf numFmtId="10" fontId="4" fillId="2" borderId="0" xfId="1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0" fillId="3" borderId="0" xfId="0" applyFont="1" applyFill="1" applyAlignment="1">
      <alignment horizontal="left" vertical="center" wrapText="1"/>
    </xf>
    <xf numFmtId="0" fontId="11" fillId="3" borderId="0" xfId="0" applyFont="1" applyFill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11" fillId="3" borderId="0" xfId="0" quotePrefix="1" applyFont="1" applyFill="1" applyAlignment="1">
      <alignment horizontal="left" vertical="center" wrapText="1"/>
    </xf>
    <xf numFmtId="0" fontId="13" fillId="0" borderId="0" xfId="5" applyFont="1" applyBorder="1" applyAlignment="1">
      <alignment horizontal="center" vertical="center" wrapText="1"/>
    </xf>
    <xf numFmtId="0" fontId="6" fillId="0" borderId="0" xfId="5"/>
    <xf numFmtId="0" fontId="14" fillId="0" borderId="7" xfId="5" applyFont="1" applyBorder="1" applyAlignment="1">
      <alignment horizontal="left" wrapText="1"/>
    </xf>
    <xf numFmtId="0" fontId="14" fillId="0" borderId="8" xfId="5" applyFont="1" applyBorder="1" applyAlignment="1">
      <alignment horizontal="center" wrapText="1"/>
    </xf>
    <xf numFmtId="0" fontId="14" fillId="0" borderId="9" xfId="5" applyFont="1" applyBorder="1" applyAlignment="1">
      <alignment horizontal="center" wrapText="1"/>
    </xf>
    <xf numFmtId="0" fontId="14" fillId="0" borderId="10" xfId="5" applyFont="1" applyBorder="1" applyAlignment="1">
      <alignment horizontal="center" wrapText="1"/>
    </xf>
    <xf numFmtId="0" fontId="14" fillId="7" borderId="11" xfId="5" applyFont="1" applyFill="1" applyBorder="1" applyAlignment="1">
      <alignment horizontal="left" vertical="top" wrapText="1"/>
    </xf>
    <xf numFmtId="0" fontId="14" fillId="7" borderId="11" xfId="5" applyFont="1" applyFill="1" applyBorder="1" applyAlignment="1">
      <alignment horizontal="left" vertical="top"/>
    </xf>
    <xf numFmtId="170" fontId="15" fillId="8" borderId="12" xfId="5" applyNumberFormat="1" applyFont="1" applyFill="1" applyBorder="1" applyAlignment="1">
      <alignment horizontal="right" vertical="top"/>
    </xf>
    <xf numFmtId="171" fontId="15" fillId="8" borderId="13" xfId="5" applyNumberFormat="1" applyFont="1" applyFill="1" applyBorder="1" applyAlignment="1">
      <alignment horizontal="right" vertical="top"/>
    </xf>
    <xf numFmtId="171" fontId="15" fillId="8" borderId="14" xfId="5" applyNumberFormat="1" applyFont="1" applyFill="1" applyBorder="1" applyAlignment="1">
      <alignment horizontal="right" vertical="top"/>
    </xf>
    <xf numFmtId="0" fontId="14" fillId="7" borderId="15" xfId="5" applyFont="1" applyFill="1" applyBorder="1" applyAlignment="1">
      <alignment horizontal="left" vertical="top" wrapText="1"/>
    </xf>
    <xf numFmtId="0" fontId="14" fillId="7" borderId="15" xfId="5" applyFont="1" applyFill="1" applyBorder="1" applyAlignment="1">
      <alignment horizontal="left" vertical="top"/>
    </xf>
    <xf numFmtId="170" fontId="15" fillId="8" borderId="16" xfId="5" applyNumberFormat="1" applyFont="1" applyFill="1" applyBorder="1" applyAlignment="1">
      <alignment horizontal="right" vertical="top"/>
    </xf>
    <xf numFmtId="171" fontId="15" fillId="8" borderId="17" xfId="5" applyNumberFormat="1" applyFont="1" applyFill="1" applyBorder="1" applyAlignment="1">
      <alignment horizontal="right" vertical="top"/>
    </xf>
    <xf numFmtId="171" fontId="15" fillId="8" borderId="18" xfId="5" applyNumberFormat="1" applyFont="1" applyFill="1" applyBorder="1" applyAlignment="1">
      <alignment horizontal="right" vertical="top"/>
    </xf>
    <xf numFmtId="0" fontId="14" fillId="7" borderId="19" xfId="5" applyFont="1" applyFill="1" applyBorder="1" applyAlignment="1">
      <alignment horizontal="left" vertical="top" wrapText="1"/>
    </xf>
    <xf numFmtId="0" fontId="14" fillId="7" borderId="19" xfId="5" applyFont="1" applyFill="1" applyBorder="1" applyAlignment="1">
      <alignment horizontal="left" vertical="top" wrapText="1"/>
    </xf>
    <xf numFmtId="170" fontId="15" fillId="8" borderId="20" xfId="5" applyNumberFormat="1" applyFont="1" applyFill="1" applyBorder="1" applyAlignment="1">
      <alignment horizontal="right" vertical="top"/>
    </xf>
    <xf numFmtId="171" fontId="15" fillId="8" borderId="21" xfId="5" applyNumberFormat="1" applyFont="1" applyFill="1" applyBorder="1" applyAlignment="1">
      <alignment horizontal="right" vertical="top"/>
    </xf>
    <xf numFmtId="0" fontId="15" fillId="8" borderId="22" xfId="5" applyFont="1" applyFill="1" applyBorder="1" applyAlignment="1">
      <alignment horizontal="left" vertical="top" wrapText="1"/>
    </xf>
  </cellXfs>
  <cellStyles count="6">
    <cellStyle name="Millares 2" xfId="2" xr:uid="{00000000-0005-0000-0000-000000000000}"/>
    <cellStyle name="Normal" xfId="0" builtinId="0"/>
    <cellStyle name="Normal_Hoja1" xfId="5" xr:uid="{E9BABB91-2FF4-4ACA-8DB3-A0CDB8AE0ABA}"/>
    <cellStyle name="Normal_Hoja2" xfId="3" xr:uid="{00000000-0005-0000-0000-000002000000}"/>
    <cellStyle name="Normal_Tabulación_1" xfId="4" xr:uid="{00000000-0005-0000-0000-000003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1971675</xdr:colOff>
      <xdr:row>1</xdr:row>
      <xdr:rowOff>9525</xdr:rowOff>
    </xdr:from>
    <xdr:to>
      <xdr:col>4</xdr:col>
      <xdr:colOff>142875</xdr:colOff>
      <xdr:row>7</xdr:row>
      <xdr:rowOff>142875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4EF58B3-289C-418B-8555-727CCA70217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1825" y="200025"/>
          <a:ext cx="2809875" cy="1276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I70"/>
  <sheetViews>
    <sheetView showGridLines="0" tabSelected="1" view="pageBreakPreview" topLeftCell="A31" zoomScaleNormal="100" zoomScaleSheetLayoutView="100" workbookViewId="0">
      <selection activeCell="A53" sqref="A53:E53"/>
    </sheetView>
  </sheetViews>
  <sheetFormatPr baseColWidth="10" defaultRowHeight="15"/>
  <cols>
    <col min="1" max="1" width="18" style="1" customWidth="1"/>
    <col min="2" max="2" width="45" style="2" customWidth="1"/>
    <col min="3" max="7" width="12.28515625" style="2" customWidth="1"/>
  </cols>
  <sheetData>
    <row r="10" spans="1:9" ht="24" customHeight="1">
      <c r="A10" s="36" t="s">
        <v>25</v>
      </c>
      <c r="B10" s="36"/>
      <c r="C10" s="36"/>
      <c r="D10" s="36"/>
      <c r="E10" s="36"/>
      <c r="F10" s="36"/>
      <c r="G10" s="36"/>
      <c r="H10" s="36"/>
    </row>
    <row r="11" spans="1:9" s="1" customFormat="1" ht="17.45" customHeight="1">
      <c r="B11" s="4"/>
      <c r="C11" s="4"/>
      <c r="D11" s="4"/>
      <c r="E11" s="4"/>
      <c r="F11" s="4"/>
      <c r="G11" s="4"/>
      <c r="I11"/>
    </row>
    <row r="12" spans="1:9" ht="15" customHeight="1">
      <c r="B12" s="3"/>
      <c r="C12" s="3"/>
      <c r="D12" s="3"/>
      <c r="E12" s="3"/>
      <c r="F12" s="3"/>
      <c r="G12" s="3"/>
    </row>
    <row r="13" spans="1:9" ht="15" customHeight="1">
      <c r="A13" s="42" t="s">
        <v>26</v>
      </c>
      <c r="B13" s="42"/>
      <c r="C13" s="42"/>
      <c r="D13" s="42"/>
      <c r="E13" s="42"/>
      <c r="F13" s="4"/>
      <c r="G13" s="3"/>
      <c r="H13" s="14"/>
      <c r="I13" s="14"/>
    </row>
    <row r="14" spans="1:9" ht="15" customHeight="1">
      <c r="A14" s="39"/>
      <c r="B14" s="39"/>
      <c r="C14" s="21" t="s">
        <v>8</v>
      </c>
      <c r="D14" s="21" t="s">
        <v>9</v>
      </c>
      <c r="E14" s="21" t="s">
        <v>10</v>
      </c>
      <c r="F14" s="4"/>
      <c r="G14" s="3"/>
      <c r="H14" s="14"/>
      <c r="I14" s="17"/>
    </row>
    <row r="15" spans="1:9" ht="15" customHeight="1" thickBot="1">
      <c r="A15" s="40" t="s">
        <v>1</v>
      </c>
      <c r="B15" s="22" t="s">
        <v>2</v>
      </c>
      <c r="C15" s="25">
        <v>829</v>
      </c>
      <c r="D15" s="26">
        <f>C15/$C$17</f>
        <v>0.10785844392401769</v>
      </c>
      <c r="E15" s="26">
        <f>D15</f>
        <v>0.10785844392401769</v>
      </c>
      <c r="F15" s="4"/>
      <c r="G15" s="3"/>
      <c r="H15" s="14"/>
      <c r="I15" s="14"/>
    </row>
    <row r="16" spans="1:9" ht="15" customHeight="1" thickBot="1">
      <c r="A16" s="41"/>
      <c r="B16" s="22" t="s">
        <v>3</v>
      </c>
      <c r="C16" s="23">
        <v>6857</v>
      </c>
      <c r="D16" s="24">
        <f t="shared" ref="D16:D17" si="0">C16/$C$17</f>
        <v>0.89214155607598233</v>
      </c>
      <c r="E16" s="24">
        <f>E15+D16</f>
        <v>1</v>
      </c>
      <c r="F16" s="4"/>
      <c r="G16" s="3"/>
      <c r="H16" s="14"/>
      <c r="I16" s="14"/>
    </row>
    <row r="17" spans="1:9" ht="15" customHeight="1" thickBot="1">
      <c r="A17" s="41"/>
      <c r="B17" s="22" t="s">
        <v>0</v>
      </c>
      <c r="C17" s="27">
        <v>7686</v>
      </c>
      <c r="D17" s="28">
        <f t="shared" si="0"/>
        <v>1</v>
      </c>
      <c r="E17" s="28"/>
      <c r="F17" s="4"/>
      <c r="G17" s="3"/>
      <c r="H17" s="14"/>
      <c r="I17" s="14"/>
    </row>
    <row r="18" spans="1:9" ht="15" customHeight="1">
      <c r="A18" s="37" t="s">
        <v>24</v>
      </c>
      <c r="B18" s="37"/>
      <c r="C18" s="37"/>
      <c r="D18" s="37"/>
      <c r="E18" s="37"/>
      <c r="F18" s="31"/>
      <c r="G18" s="3"/>
      <c r="I18" s="14"/>
    </row>
    <row r="19" spans="1:9" ht="15" customHeight="1">
      <c r="A19" s="5"/>
      <c r="B19" s="10"/>
      <c r="C19" s="10"/>
      <c r="D19" s="10"/>
      <c r="E19" s="10"/>
      <c r="F19" s="13"/>
      <c r="G19" s="3"/>
      <c r="I19" s="14"/>
    </row>
    <row r="20" spans="1:9" ht="15" customHeight="1">
      <c r="A20" s="5"/>
      <c r="B20" s="10"/>
      <c r="C20" s="10"/>
      <c r="D20" s="10"/>
      <c r="E20" s="10"/>
      <c r="F20" s="4"/>
      <c r="G20" s="3"/>
      <c r="I20" s="14"/>
    </row>
    <row r="21" spans="1:9" ht="26.25" customHeight="1">
      <c r="A21" s="43" t="s">
        <v>27</v>
      </c>
      <c r="B21" s="43"/>
      <c r="C21" s="43"/>
      <c r="D21" s="43"/>
      <c r="E21" s="43"/>
      <c r="F21" s="19"/>
      <c r="G21" s="3"/>
      <c r="H21" s="14"/>
      <c r="I21" s="14"/>
    </row>
    <row r="22" spans="1:9" ht="15" customHeight="1">
      <c r="A22" s="39"/>
      <c r="B22" s="39"/>
      <c r="C22" s="21" t="s">
        <v>8</v>
      </c>
      <c r="D22" s="21" t="s">
        <v>9</v>
      </c>
      <c r="E22" s="21" t="s">
        <v>10</v>
      </c>
      <c r="F22" s="19"/>
      <c r="G22" s="3"/>
      <c r="H22" s="14"/>
      <c r="I22" s="14"/>
    </row>
    <row r="23" spans="1:9" ht="15" customHeight="1" thickBot="1">
      <c r="A23" s="40" t="s">
        <v>1</v>
      </c>
      <c r="B23" s="22" t="s">
        <v>2</v>
      </c>
      <c r="C23" s="25">
        <v>56</v>
      </c>
      <c r="D23" s="26">
        <f>C23/$C$25</f>
        <v>1.0211524434719184E-2</v>
      </c>
      <c r="E23" s="26">
        <f>D23</f>
        <v>1.0211524434719184E-2</v>
      </c>
      <c r="F23" s="19"/>
      <c r="G23" s="3"/>
      <c r="H23" s="14"/>
      <c r="I23" s="14"/>
    </row>
    <row r="24" spans="1:9" ht="15" customHeight="1" thickBot="1">
      <c r="A24" s="41"/>
      <c r="B24" s="22" t="s">
        <v>3</v>
      </c>
      <c r="C24" s="23">
        <v>5428</v>
      </c>
      <c r="D24" s="24">
        <f>C24/$C$25</f>
        <v>0.98978847556528082</v>
      </c>
      <c r="E24" s="24">
        <f>E23+D24</f>
        <v>1</v>
      </c>
      <c r="F24" s="19"/>
      <c r="G24" s="3"/>
      <c r="H24" s="14"/>
      <c r="I24" s="14"/>
    </row>
    <row r="25" spans="1:9" ht="15" customHeight="1" thickBot="1">
      <c r="A25" s="41"/>
      <c r="B25" s="22" t="s">
        <v>0</v>
      </c>
      <c r="C25" s="27">
        <v>5484</v>
      </c>
      <c r="D25" s="28">
        <f>C25/$C$25</f>
        <v>1</v>
      </c>
      <c r="E25" s="28"/>
      <c r="F25" s="19"/>
      <c r="G25" s="3"/>
      <c r="H25" s="14"/>
      <c r="I25" s="14"/>
    </row>
    <row r="26" spans="1:9" ht="15" customHeight="1">
      <c r="A26" s="37" t="s">
        <v>24</v>
      </c>
      <c r="B26" s="37"/>
      <c r="C26" s="37"/>
      <c r="D26" s="37"/>
      <c r="E26" s="37"/>
      <c r="F26" s="29"/>
      <c r="G26" s="3"/>
      <c r="I26" s="14"/>
    </row>
    <row r="27" spans="1:9" ht="24.95" customHeight="1">
      <c r="A27" s="37" t="s">
        <v>13</v>
      </c>
      <c r="B27" s="37"/>
      <c r="C27" s="37"/>
      <c r="D27" s="37"/>
      <c r="E27" s="37"/>
      <c r="F27" s="30"/>
      <c r="G27" s="3"/>
      <c r="I27" s="14"/>
    </row>
    <row r="28" spans="1:9" s="18" customFormat="1" ht="15" customHeight="1">
      <c r="A28" s="31"/>
      <c r="B28" s="31"/>
      <c r="C28" s="31"/>
      <c r="D28" s="31"/>
      <c r="E28" s="31"/>
      <c r="F28" s="30"/>
      <c r="G28" s="20"/>
      <c r="I28" s="14"/>
    </row>
    <row r="29" spans="1:9" ht="15" customHeight="1">
      <c r="A29" s="5"/>
      <c r="B29" s="8"/>
      <c r="C29" s="8"/>
      <c r="D29" s="8"/>
      <c r="E29" s="8"/>
      <c r="F29" s="4"/>
      <c r="G29" s="3"/>
      <c r="I29" s="14"/>
    </row>
    <row r="30" spans="1:9" ht="27" customHeight="1">
      <c r="A30" s="43" t="s">
        <v>28</v>
      </c>
      <c r="B30" s="43"/>
      <c r="C30" s="43"/>
      <c r="D30" s="43"/>
      <c r="E30" s="43"/>
      <c r="F30" s="15"/>
      <c r="G30" s="16"/>
      <c r="H30" s="14"/>
      <c r="I30" s="14"/>
    </row>
    <row r="31" spans="1:9" ht="15" customHeight="1">
      <c r="A31" s="39"/>
      <c r="B31" s="39"/>
      <c r="C31" s="21" t="s">
        <v>8</v>
      </c>
      <c r="D31" s="21" t="s">
        <v>9</v>
      </c>
      <c r="E31" s="21" t="s">
        <v>10</v>
      </c>
      <c r="F31" s="4"/>
      <c r="G31" s="3"/>
      <c r="H31" s="14"/>
      <c r="I31" s="14"/>
    </row>
    <row r="32" spans="1:9" ht="15" customHeight="1" thickBot="1">
      <c r="A32" s="40" t="s">
        <v>12</v>
      </c>
      <c r="B32" s="22">
        <v>1</v>
      </c>
      <c r="C32" s="25">
        <v>4680</v>
      </c>
      <c r="D32" s="26">
        <f>C32/$C$36</f>
        <v>0.85339168490153172</v>
      </c>
      <c r="E32" s="26">
        <f>D32</f>
        <v>0.85339168490153172</v>
      </c>
      <c r="F32" s="4"/>
      <c r="G32" s="3"/>
      <c r="H32" s="14"/>
      <c r="I32" s="14"/>
    </row>
    <row r="33" spans="1:9" ht="15" customHeight="1" thickBot="1">
      <c r="A33" s="41"/>
      <c r="B33" s="22">
        <v>2</v>
      </c>
      <c r="C33" s="23">
        <v>357</v>
      </c>
      <c r="D33" s="24">
        <f t="shared" ref="D33:D36" si="1">C33/$C$36</f>
        <v>6.5098468271334795E-2</v>
      </c>
      <c r="E33" s="24">
        <f>E32+D33</f>
        <v>0.91849015317286653</v>
      </c>
      <c r="F33" s="4"/>
      <c r="G33" s="3"/>
      <c r="H33" s="14"/>
      <c r="I33" s="14"/>
    </row>
    <row r="34" spans="1:9" ht="15" customHeight="1" thickBot="1">
      <c r="A34" s="41"/>
      <c r="B34" s="22">
        <v>3</v>
      </c>
      <c r="C34" s="25">
        <v>80</v>
      </c>
      <c r="D34" s="26">
        <f t="shared" si="1"/>
        <v>1.4587892049598834E-2</v>
      </c>
      <c r="E34" s="26">
        <f t="shared" ref="E34:E35" si="2">E33+D34</f>
        <v>0.9330780452224654</v>
      </c>
      <c r="F34" s="4"/>
      <c r="G34" s="3"/>
      <c r="H34" s="14"/>
      <c r="I34" s="14"/>
    </row>
    <row r="35" spans="1:9" ht="15" customHeight="1" thickBot="1">
      <c r="A35" s="41"/>
      <c r="B35" s="22" t="s">
        <v>4</v>
      </c>
      <c r="C35" s="23">
        <v>367</v>
      </c>
      <c r="D35" s="24">
        <f t="shared" si="1"/>
        <v>6.692195477753464E-2</v>
      </c>
      <c r="E35" s="24">
        <f t="shared" si="2"/>
        <v>1</v>
      </c>
      <c r="F35" s="4"/>
      <c r="G35" s="3"/>
      <c r="H35" s="14"/>
      <c r="I35" s="14"/>
    </row>
    <row r="36" spans="1:9" ht="15" customHeight="1" thickBot="1">
      <c r="A36" s="41"/>
      <c r="B36" s="22" t="s">
        <v>0</v>
      </c>
      <c r="C36" s="27">
        <v>5484</v>
      </c>
      <c r="D36" s="28">
        <f t="shared" si="1"/>
        <v>1</v>
      </c>
      <c r="E36" s="26"/>
      <c r="F36" s="4"/>
      <c r="G36" s="3"/>
      <c r="H36" s="14"/>
      <c r="I36" s="14"/>
    </row>
    <row r="37" spans="1:9" ht="15" customHeight="1">
      <c r="A37" s="37" t="s">
        <v>24</v>
      </c>
      <c r="B37" s="37"/>
      <c r="C37" s="37"/>
      <c r="D37" s="37"/>
      <c r="E37" s="37"/>
      <c r="F37" s="31"/>
      <c r="G37" s="3"/>
      <c r="I37" s="14"/>
    </row>
    <row r="38" spans="1:9" ht="24.95" customHeight="1">
      <c r="A38" s="38" t="s">
        <v>14</v>
      </c>
      <c r="B38" s="38"/>
      <c r="C38" s="38"/>
      <c r="D38" s="38"/>
      <c r="E38" s="38"/>
      <c r="F38" s="13"/>
      <c r="G38" s="3"/>
      <c r="I38" s="14"/>
    </row>
    <row r="39" spans="1:9" ht="15" customHeight="1">
      <c r="A39" s="5"/>
      <c r="B39" s="8"/>
      <c r="C39" s="8"/>
      <c r="D39" s="8"/>
      <c r="E39" s="8"/>
      <c r="F39" s="13"/>
      <c r="G39" s="3"/>
      <c r="I39" s="14"/>
    </row>
    <row r="40" spans="1:9" ht="15" customHeight="1">
      <c r="A40" s="5"/>
      <c r="B40" s="8"/>
      <c r="C40" s="8"/>
      <c r="D40" s="8"/>
      <c r="E40" s="8"/>
      <c r="F40" s="4"/>
      <c r="G40" s="3"/>
      <c r="I40" s="14"/>
    </row>
    <row r="41" spans="1:9" ht="26.25" customHeight="1">
      <c r="A41" s="43" t="s">
        <v>29</v>
      </c>
      <c r="B41" s="43"/>
      <c r="C41" s="43"/>
      <c r="D41" s="43"/>
      <c r="E41" s="43"/>
      <c r="F41" s="15"/>
      <c r="G41" s="16"/>
      <c r="I41" s="14"/>
    </row>
    <row r="42" spans="1:9" ht="15" customHeight="1">
      <c r="A42" s="39"/>
      <c r="B42" s="39"/>
      <c r="C42" s="21" t="s">
        <v>8</v>
      </c>
      <c r="D42" s="21" t="s">
        <v>16</v>
      </c>
      <c r="E42" s="21" t="s">
        <v>22</v>
      </c>
      <c r="F42" s="4"/>
      <c r="G42" s="3"/>
      <c r="I42" s="14"/>
    </row>
    <row r="43" spans="1:9" ht="15" customHeight="1" thickBot="1">
      <c r="A43" s="40" t="s">
        <v>11</v>
      </c>
      <c r="B43" s="22" t="s">
        <v>20</v>
      </c>
      <c r="C43" s="25">
        <v>46</v>
      </c>
      <c r="D43" s="26">
        <f>C43/$C$49</f>
        <v>8.3560399636693917E-3</v>
      </c>
      <c r="E43" s="26">
        <f>D43</f>
        <v>8.3560399636693917E-3</v>
      </c>
      <c r="F43" s="35"/>
      <c r="G43" s="3"/>
      <c r="I43" s="14"/>
    </row>
    <row r="44" spans="1:9" ht="15" customHeight="1" thickBot="1">
      <c r="A44" s="41"/>
      <c r="B44" s="22" t="s">
        <v>21</v>
      </c>
      <c r="C44" s="23">
        <v>259</v>
      </c>
      <c r="D44" s="24">
        <f t="shared" ref="D44:D49" si="3">C44/$C$49</f>
        <v>4.7048138056312444E-2</v>
      </c>
      <c r="E44" s="24">
        <f>D44+E43</f>
        <v>5.5404178019981834E-2</v>
      </c>
      <c r="F44" s="4"/>
      <c r="G44" s="6"/>
      <c r="I44" s="14"/>
    </row>
    <row r="45" spans="1:9" ht="15" customHeight="1" thickBot="1">
      <c r="A45" s="41"/>
      <c r="B45" s="22" t="s">
        <v>5</v>
      </c>
      <c r="C45" s="25">
        <v>4620</v>
      </c>
      <c r="D45" s="26">
        <f t="shared" si="3"/>
        <v>0.8392370572207084</v>
      </c>
      <c r="E45" s="26">
        <f t="shared" ref="E45:E48" si="4">D45+E44</f>
        <v>0.89464123524069028</v>
      </c>
      <c r="F45" s="4"/>
      <c r="G45" s="6"/>
      <c r="I45" s="14"/>
    </row>
    <row r="46" spans="1:9" ht="15" customHeight="1" thickBot="1">
      <c r="A46" s="41"/>
      <c r="B46" s="22" t="s">
        <v>7</v>
      </c>
      <c r="C46" s="23">
        <v>553</v>
      </c>
      <c r="D46" s="24">
        <f t="shared" si="3"/>
        <v>0.10045413260672116</v>
      </c>
      <c r="E46" s="24">
        <f t="shared" si="4"/>
        <v>0.99509536784741148</v>
      </c>
      <c r="F46" s="4"/>
      <c r="G46" s="6"/>
      <c r="I46" s="14"/>
    </row>
    <row r="47" spans="1:9" ht="15" customHeight="1" thickBot="1">
      <c r="A47" s="41"/>
      <c r="B47" s="22" t="s">
        <v>6</v>
      </c>
      <c r="C47" s="25">
        <v>16</v>
      </c>
      <c r="D47" s="26">
        <f t="shared" si="3"/>
        <v>2.9064486830154405E-3</v>
      </c>
      <c r="E47" s="26">
        <f t="shared" si="4"/>
        <v>0.99800181653042697</v>
      </c>
      <c r="F47" s="4"/>
      <c r="G47" s="7"/>
      <c r="I47" s="14"/>
    </row>
    <row r="48" spans="1:9" s="18" customFormat="1" ht="15" customHeight="1" thickBot="1">
      <c r="A48" s="41"/>
      <c r="B48" s="22" t="s">
        <v>15</v>
      </c>
      <c r="C48" s="23">
        <v>11</v>
      </c>
      <c r="D48" s="24">
        <f t="shared" si="3"/>
        <v>1.9981834695731154E-3</v>
      </c>
      <c r="E48" s="24">
        <f t="shared" si="4"/>
        <v>1</v>
      </c>
      <c r="F48" s="32"/>
      <c r="G48" s="7"/>
      <c r="I48" s="14"/>
    </row>
    <row r="49" spans="1:9" ht="15" customHeight="1" thickBot="1">
      <c r="A49" s="41"/>
      <c r="B49" s="22" t="s">
        <v>0</v>
      </c>
      <c r="C49" s="27">
        <f>SUM(C43:C48)</f>
        <v>5505</v>
      </c>
      <c r="D49" s="28">
        <f t="shared" si="3"/>
        <v>1</v>
      </c>
      <c r="E49" s="26"/>
      <c r="F49" s="11"/>
      <c r="G49" s="9"/>
      <c r="I49" s="14"/>
    </row>
    <row r="50" spans="1:9" ht="15" customHeight="1">
      <c r="A50" s="37" t="s">
        <v>24</v>
      </c>
      <c r="B50" s="37"/>
      <c r="C50" s="37"/>
      <c r="D50" s="37"/>
      <c r="E50" s="37"/>
      <c r="F50" s="8"/>
      <c r="G50" s="9"/>
      <c r="I50" s="14"/>
    </row>
    <row r="51" spans="1:9" ht="33.75" customHeight="1">
      <c r="A51" s="38" t="s">
        <v>17</v>
      </c>
      <c r="B51" s="38"/>
      <c r="C51" s="38"/>
      <c r="D51" s="38"/>
      <c r="E51" s="38"/>
      <c r="F51" s="8"/>
      <c r="G51" s="9"/>
      <c r="I51" s="14"/>
    </row>
    <row r="52" spans="1:9" ht="33.75" customHeight="1">
      <c r="A52" s="44" t="s">
        <v>18</v>
      </c>
      <c r="B52" s="38"/>
      <c r="C52" s="38"/>
      <c r="D52" s="38"/>
      <c r="E52" s="38"/>
      <c r="F52" s="9"/>
      <c r="G52" s="9"/>
      <c r="I52" s="14"/>
    </row>
    <row r="53" spans="1:9" ht="48.75" customHeight="1">
      <c r="A53" s="44" t="s">
        <v>41</v>
      </c>
      <c r="B53" s="38"/>
      <c r="C53" s="38"/>
      <c r="D53" s="38"/>
      <c r="E53" s="38"/>
      <c r="F53" s="9"/>
      <c r="G53" s="9"/>
      <c r="I53" s="14"/>
    </row>
    <row r="54" spans="1:9" ht="26.25" customHeight="1">
      <c r="A54" s="44" t="s">
        <v>19</v>
      </c>
      <c r="B54" s="38"/>
      <c r="C54" s="38"/>
      <c r="D54" s="38"/>
      <c r="E54" s="38"/>
      <c r="F54" s="9"/>
      <c r="G54" s="9"/>
      <c r="I54" s="14"/>
    </row>
    <row r="55" spans="1:9" s="18" customFormat="1" ht="26.25" customHeight="1">
      <c r="A55" s="44" t="s">
        <v>23</v>
      </c>
      <c r="B55" s="38"/>
      <c r="C55" s="38"/>
      <c r="D55" s="38"/>
      <c r="E55" s="38"/>
      <c r="F55" s="9"/>
      <c r="G55" s="9"/>
      <c r="I55" s="14"/>
    </row>
    <row r="56" spans="1:9" s="18" customFormat="1">
      <c r="A56" s="34"/>
      <c r="B56" s="33"/>
      <c r="C56" s="33"/>
      <c r="D56" s="33"/>
      <c r="E56" s="33"/>
      <c r="F56" s="9"/>
      <c r="G56" s="9"/>
      <c r="I56" s="14"/>
    </row>
    <row r="57" spans="1:9" ht="15" customHeight="1">
      <c r="A57" s="12"/>
      <c r="B57" s="12"/>
      <c r="C57" s="12"/>
      <c r="D57" s="12"/>
      <c r="E57" s="12"/>
      <c r="F57" s="9"/>
      <c r="G57" s="9"/>
      <c r="I57" s="14"/>
    </row>
    <row r="58" spans="1:9" ht="15.75" customHeight="1">
      <c r="A58" s="2"/>
      <c r="C58"/>
      <c r="D58"/>
      <c r="E58"/>
      <c r="F58"/>
      <c r="G58"/>
      <c r="I58" s="14"/>
    </row>
    <row r="59" spans="1:9">
      <c r="A59" s="2"/>
      <c r="C59"/>
      <c r="D59"/>
      <c r="E59"/>
      <c r="F59"/>
      <c r="G59"/>
      <c r="I59" s="14"/>
    </row>
    <row r="60" spans="1:9">
      <c r="A60" s="2"/>
      <c r="C60"/>
      <c r="D60"/>
      <c r="E60"/>
      <c r="F60"/>
      <c r="G60"/>
      <c r="I60" s="14"/>
    </row>
    <row r="61" spans="1:9">
      <c r="A61" s="2"/>
      <c r="C61"/>
      <c r="D61"/>
      <c r="E61"/>
      <c r="F61"/>
      <c r="G61"/>
      <c r="I61" s="14"/>
    </row>
    <row r="62" spans="1:9">
      <c r="A62" s="2"/>
      <c r="I62" s="14"/>
    </row>
    <row r="63" spans="1:9" ht="15" customHeight="1">
      <c r="I63" s="14"/>
    </row>
    <row r="64" spans="1:9" ht="15.75" customHeight="1"/>
    <row r="70" ht="15" customHeight="1"/>
  </sheetData>
  <mergeCells count="24">
    <mergeCell ref="A15:A17"/>
    <mergeCell ref="A22:B22"/>
    <mergeCell ref="A54:E54"/>
    <mergeCell ref="A55:E55"/>
    <mergeCell ref="A53:E53"/>
    <mergeCell ref="A50:E50"/>
    <mergeCell ref="A41:E41"/>
    <mergeCell ref="A52:E52"/>
    <mergeCell ref="A10:H10"/>
    <mergeCell ref="A27:E27"/>
    <mergeCell ref="A38:E38"/>
    <mergeCell ref="A51:E51"/>
    <mergeCell ref="A31:B31"/>
    <mergeCell ref="A32:A36"/>
    <mergeCell ref="A42:B42"/>
    <mergeCell ref="A43:A49"/>
    <mergeCell ref="A26:E26"/>
    <mergeCell ref="A18:E18"/>
    <mergeCell ref="A37:E37"/>
    <mergeCell ref="A14:B14"/>
    <mergeCell ref="A13:E13"/>
    <mergeCell ref="A21:E21"/>
    <mergeCell ref="A30:E30"/>
    <mergeCell ref="A23:A25"/>
  </mergeCells>
  <pageMargins left="0.7" right="0.7" top="0.75" bottom="0.75" header="0.3" footer="0.3"/>
  <pageSetup scale="2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4D96E-56EB-4CF3-B451-59E68ABD2159}">
  <dimension ref="F19:L25"/>
  <sheetViews>
    <sheetView workbookViewId="0">
      <selection activeCell="K21" activeCellId="1" sqref="H21:I25 K21:K25"/>
    </sheetView>
  </sheetViews>
  <sheetFormatPr baseColWidth="10" defaultRowHeight="15"/>
  <sheetData>
    <row r="19" spans="6:12">
      <c r="F19" s="45" t="s">
        <v>31</v>
      </c>
      <c r="G19" s="45"/>
      <c r="H19" s="45"/>
      <c r="I19" s="45"/>
      <c r="J19" s="45"/>
      <c r="K19" s="45"/>
      <c r="L19" s="46"/>
    </row>
    <row r="20" spans="6:12" ht="24.75">
      <c r="F20" s="47" t="s">
        <v>30</v>
      </c>
      <c r="G20" s="47"/>
      <c r="H20" s="48" t="s">
        <v>32</v>
      </c>
      <c r="I20" s="49" t="s">
        <v>33</v>
      </c>
      <c r="J20" s="49" t="s">
        <v>34</v>
      </c>
      <c r="K20" s="50" t="s">
        <v>35</v>
      </c>
      <c r="L20" s="46"/>
    </row>
    <row r="21" spans="6:12">
      <c r="F21" s="51" t="s">
        <v>36</v>
      </c>
      <c r="G21" s="52" t="s">
        <v>37</v>
      </c>
      <c r="H21" s="53">
        <v>4680</v>
      </c>
      <c r="I21" s="54">
        <v>85.33916849015317</v>
      </c>
      <c r="J21" s="54">
        <v>85.33916849015317</v>
      </c>
      <c r="K21" s="55">
        <v>85.33916849015317</v>
      </c>
      <c r="L21" s="46"/>
    </row>
    <row r="22" spans="6:12">
      <c r="F22" s="56"/>
      <c r="G22" s="57" t="s">
        <v>38</v>
      </c>
      <c r="H22" s="58">
        <v>357</v>
      </c>
      <c r="I22" s="59">
        <v>6.5098468271334795</v>
      </c>
      <c r="J22" s="59">
        <v>6.5098468271334795</v>
      </c>
      <c r="K22" s="60">
        <v>91.849015317286657</v>
      </c>
      <c r="L22" s="46"/>
    </row>
    <row r="23" spans="6:12">
      <c r="F23" s="56"/>
      <c r="G23" s="57" t="s">
        <v>39</v>
      </c>
      <c r="H23" s="58">
        <v>80</v>
      </c>
      <c r="I23" s="59">
        <v>1.4587892049598834</v>
      </c>
      <c r="J23" s="59">
        <v>1.4587892049598834</v>
      </c>
      <c r="K23" s="60">
        <v>93.307804522246542</v>
      </c>
      <c r="L23" s="46"/>
    </row>
    <row r="24" spans="6:12">
      <c r="F24" s="56"/>
      <c r="G24" s="57" t="s">
        <v>40</v>
      </c>
      <c r="H24" s="58">
        <v>367</v>
      </c>
      <c r="I24" s="59">
        <v>6.6921954777534642</v>
      </c>
      <c r="J24" s="59">
        <v>6.6921954777534642</v>
      </c>
      <c r="K24" s="60">
        <v>100</v>
      </c>
      <c r="L24" s="46"/>
    </row>
    <row r="25" spans="6:12">
      <c r="F25" s="61"/>
      <c r="G25" s="62" t="s">
        <v>0</v>
      </c>
      <c r="H25" s="63">
        <v>5484</v>
      </c>
      <c r="I25" s="64">
        <v>100</v>
      </c>
      <c r="J25" s="64">
        <v>100</v>
      </c>
      <c r="K25" s="65"/>
      <c r="L25" s="46"/>
    </row>
  </sheetData>
  <mergeCells count="3">
    <mergeCell ref="F19:K19"/>
    <mergeCell ref="F20:G20"/>
    <mergeCell ref="F21:F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Tabulación</vt:lpstr>
      <vt:lpstr>Hoja1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Alejandro Muñoz Araya</dc:creator>
  <cp:lastModifiedBy>Joaquin Andres Perez Silva</cp:lastModifiedBy>
  <dcterms:created xsi:type="dcterms:W3CDTF">2014-02-19T19:14:33Z</dcterms:created>
  <dcterms:modified xsi:type="dcterms:W3CDTF">2021-09-29T18:24:25Z</dcterms:modified>
</cp:coreProperties>
</file>