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585" windowWidth="23715" windowHeight="9495"/>
  </bookViews>
  <sheets>
    <sheet name="Tabulación" sheetId="7" r:id="rId1"/>
    <sheet name="Hoja1" sheetId="8" r:id="rId2"/>
  </sheets>
  <definedNames>
    <definedName name="_xlnm.Print_Area" localSheetId="0">Tabulación!$A$1:$H$56</definedName>
  </definedNames>
  <calcPr calcId="145621"/>
</workbook>
</file>

<file path=xl/calcChain.xml><?xml version="1.0" encoding="utf-8"?>
<calcChain xmlns="http://schemas.openxmlformats.org/spreadsheetml/2006/main">
  <c r="E27" i="8" l="1"/>
  <c r="D28" i="8"/>
  <c r="E25" i="8"/>
  <c r="E26" i="8"/>
  <c r="E24" i="8"/>
  <c r="E23" i="8"/>
  <c r="D24" i="8"/>
  <c r="D25" i="8"/>
  <c r="D26" i="8"/>
  <c r="D27" i="8"/>
  <c r="D23" i="8"/>
  <c r="C28" i="8"/>
</calcChain>
</file>

<file path=xl/sharedStrings.xml><?xml version="1.0" encoding="utf-8"?>
<sst xmlns="http://schemas.openxmlformats.org/spreadsheetml/2006/main" count="76" uniqueCount="38">
  <si>
    <t>Total</t>
  </si>
  <si>
    <t>Persona</t>
  </si>
  <si>
    <t>Natural</t>
  </si>
  <si>
    <t>Jurídica</t>
  </si>
  <si>
    <t>4 o más</t>
  </si>
  <si>
    <t>Corporación Municipal</t>
  </si>
  <si>
    <t>Municipal DAEM</t>
  </si>
  <si>
    <t>Particular Subvencionado</t>
  </si>
  <si>
    <t>Corporación de Administración Delegada</t>
  </si>
  <si>
    <t>Particular Pagado</t>
  </si>
  <si>
    <t>N</t>
  </si>
  <si>
    <t>%</t>
  </si>
  <si>
    <t>% acum.</t>
  </si>
  <si>
    <t>Dependencia Administrativa</t>
  </si>
  <si>
    <t>Establecimientos</t>
  </si>
  <si>
    <t>El total de sostenedores para establecimientos Corporación Municipal y Municipal DAEM corresponde a 347 siendo el total de municipios existentes 346. La diferencia se debe a que en Quinta Normal existe tanto una Corporación Municipal como un Departamento de Administración de Educación Municipal (DAEM).</t>
  </si>
  <si>
    <t>Los sostenedores se repiten según en tantas dependencias administrativas tengan establecimientos. Esto porque existen sostenedores que administran tanto establecimientos Particulares Subvencionados como Corporaciones de Administración Delegada, al mismo tiempo; como establecimientos Particular Pagados y Particular Subvencionados.</t>
  </si>
  <si>
    <t>* La información reportada corresponde sólo a sostenedores de establecimientos con Reconocimiento Oficial del Ministerio de Educación.</t>
  </si>
  <si>
    <r>
      <rPr>
        <b/>
        <sz val="8"/>
        <color rgb="FF002060"/>
        <rFont val="Verdana"/>
        <family val="2"/>
      </rPr>
      <t>Fuente:</t>
    </r>
    <r>
      <rPr>
        <sz val="8"/>
        <color rgb="FF002060"/>
        <rFont val="Verdana"/>
        <family val="2"/>
      </rPr>
      <t xml:space="preserve"> Unidad de Estadísticas, Centro de Estudios, División de Planificación y Presupuesto, Ministerio de Educación.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</si>
  <si>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considerar el filtro "NUM_RBD &gt; 0".</t>
    </r>
  </si>
  <si>
    <r>
      <rPr>
        <b/>
        <sz val="8"/>
        <color theme="4" tint="-0.499984740745262"/>
        <rFont val="Verdana"/>
        <family val="2"/>
      </rPr>
      <t>Nota:</t>
    </r>
    <r>
      <rPr>
        <sz val="8"/>
        <color theme="4" tint="-0.499984740745262"/>
        <rFont val="Verdana"/>
        <family val="2"/>
      </rPr>
      <t xml:space="preserve"> Para obtener el número de sostenedores con al menos un establecimiento funcionando y con matrícula se debe considera el filtro "NUM_RBD &gt; 0".</t>
    </r>
  </si>
  <si>
    <r>
      <rPr>
        <b/>
        <sz val="8"/>
        <color theme="4" tint="-0.499984740745262"/>
        <rFont val="Verdana"/>
        <family val="2"/>
      </rPr>
      <t xml:space="preserve">Notas:
</t>
    </r>
    <r>
      <rPr>
        <sz val="8"/>
        <color theme="4" tint="-0.499984740745262"/>
        <rFont val="Verdana"/>
        <family val="2"/>
      </rPr>
      <t>Para obtener el número de sostenedores con al menos un establecimiento funcionando y con matrícula se debe considerar el filtro "NUM_RBD &gt; 0".</t>
    </r>
  </si>
  <si>
    <t>1. Número de Sostenedores por Tipo Persona (Natural/Jurídica), Año 2017.</t>
  </si>
  <si>
    <t>2. Número de Sostenedores por Tipo Persona (Natural/Jurídica) en establecimientos en funcionamiento y con matrícula, Año 2017.</t>
  </si>
  <si>
    <t>3. Número de sostenedores según la cantidad de establecimientos en funcionamiento y con matrícula que administran, Año 2017.</t>
  </si>
  <si>
    <t>4. Número de Sostenedores por tipo de dependencia administrativa de los establecimientos en funcionamiento y con matrícula, Año 2017.</t>
  </si>
  <si>
    <t>Tabulación Base de Datos Directorio Oficial de Sostenedores* Año 2017</t>
  </si>
  <si>
    <t/>
  </si>
  <si>
    <t>P_JURIDICA</t>
  </si>
  <si>
    <t>Frecuencia</t>
  </si>
  <si>
    <t>Válido</t>
  </si>
  <si>
    <t>0</t>
  </si>
  <si>
    <t>1</t>
  </si>
  <si>
    <t>MARCA</t>
  </si>
  <si>
    <t>2</t>
  </si>
  <si>
    <t>3</t>
  </si>
  <si>
    <t>4</t>
  </si>
  <si>
    <t>NUM_RBD_CORP_MUN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</si>
</sst>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€_-;\-* #,##0.00\ _€_-;_-* &quot;-&quot;??\ _€_-;_-@_-"/>
    <numFmt numFmtId="165" formatCode="0.0%"/>
    <numFmt numFmtId="166" formatCode="_(* #,##0.00_);_(* \(#,##0.00\);_(* &quot;-&quot;??_);_(@_)"/>
    <numFmt numFmtId="167" formatCode="_(&quot;$&quot;* #,##0_);_(&quot;$&quot;* \(#,##0\);_(&quot;$&quot;* &quot;-&quot;_);_(@_)"/>
    <numFmt numFmtId="168" formatCode="_(&quot;$&quot;* #,##0.00_);_(&quot;$&quot;* \(#,##0.00\);_(&quot;$&quot;* &quot;-&quot;??_);_(@_)"/>
    <numFmt numFmtId="169" formatCode="_(* #,##0_);_(* \(#,##0\);_(* &quot;-&quot;_);_(@_)"/>
    <numFmt numFmtId="170" formatCode="###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b/>
      <sz val="9"/>
      <color indexed="8"/>
      <name val="Arial"/>
      <family val="2"/>
    </font>
    <font>
      <sz val="10"/>
      <name val="Arial"/>
    </font>
    <font>
      <b/>
      <sz val="9"/>
      <color indexed="8"/>
      <name val="Arial Bold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8"/>
      <color theme="4" tint="-0.499984740745262"/>
      <name val="Verdana"/>
      <family val="2"/>
    </font>
    <font>
      <b/>
      <sz val="8"/>
      <color theme="4" tint="-0.499984740745262"/>
      <name val="Verdana"/>
      <family val="2"/>
    </font>
    <font>
      <b/>
      <sz val="11"/>
      <color indexed="60"/>
      <name val="Arial Bold"/>
    </font>
    <font>
      <sz val="9"/>
      <color indexed="62"/>
      <name val="Arial"/>
    </font>
    <font>
      <sz val="9"/>
      <color indexed="60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</cellStyleXfs>
  <cellXfs count="58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3"/>
    <xf numFmtId="0" fontId="4" fillId="2" borderId="0" xfId="0" applyFont="1" applyFill="1" applyAlignment="1">
      <alignment horizontal="center" vertical="center"/>
    </xf>
    <xf numFmtId="165" fontId="5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6" fillId="0" borderId="0" xfId="4"/>
    <xf numFmtId="0" fontId="0" fillId="0" borderId="0" xfId="0" applyFill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7" fillId="0" borderId="0" xfId="4" applyFont="1" applyBorder="1" applyAlignment="1">
      <alignment horizontal="center" vertical="center"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8" fillId="3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left" vertical="center"/>
    </xf>
    <xf numFmtId="3" fontId="10" fillId="3" borderId="4" xfId="0" applyNumberFormat="1" applyFont="1" applyFill="1" applyBorder="1" applyAlignment="1">
      <alignment horizontal="right" vertical="center" wrapText="1" indent="1"/>
    </xf>
    <xf numFmtId="165" fontId="10" fillId="3" borderId="4" xfId="1" applyNumberFormat="1" applyFont="1" applyFill="1" applyBorder="1" applyAlignment="1">
      <alignment horizontal="right" vertical="center" wrapText="1" indent="1"/>
    </xf>
    <xf numFmtId="3" fontId="10" fillId="6" borderId="4" xfId="0" applyNumberFormat="1" applyFont="1" applyFill="1" applyBorder="1" applyAlignment="1">
      <alignment horizontal="right" vertical="center" wrapText="1" indent="1"/>
    </xf>
    <xf numFmtId="165" fontId="10" fillId="6" borderId="4" xfId="1" applyNumberFormat="1" applyFont="1" applyFill="1" applyBorder="1" applyAlignment="1">
      <alignment horizontal="right" vertical="center" wrapText="1" indent="1"/>
    </xf>
    <xf numFmtId="3" fontId="8" fillId="6" borderId="4" xfId="0" applyNumberFormat="1" applyFont="1" applyFill="1" applyBorder="1" applyAlignment="1">
      <alignment horizontal="right" vertical="center" wrapText="1" indent="1"/>
    </xf>
    <xf numFmtId="165" fontId="8" fillId="6" borderId="4" xfId="1" applyNumberFormat="1" applyFont="1" applyFill="1" applyBorder="1" applyAlignment="1">
      <alignment horizontal="right" vertical="center" wrapText="1" indent="1"/>
    </xf>
    <xf numFmtId="0" fontId="10" fillId="3" borderId="0" xfId="0" applyFont="1" applyFill="1" applyAlignment="1">
      <alignment vertical="center" wrapText="1"/>
    </xf>
    <xf numFmtId="0" fontId="11" fillId="3" borderId="0" xfId="0" applyFont="1" applyFill="1" applyAlignment="1">
      <alignment vertical="center" wrapText="1"/>
    </xf>
    <xf numFmtId="0" fontId="10" fillId="3" borderId="0" xfId="0" applyFont="1" applyFill="1" applyAlignment="1">
      <alignment horizontal="left" vertical="center" wrapText="1"/>
    </xf>
    <xf numFmtId="10" fontId="10" fillId="6" borderId="4" xfId="1" applyNumberFormat="1" applyFont="1" applyFill="1" applyBorder="1" applyAlignment="1">
      <alignment horizontal="right" vertical="center" wrapText="1" indent="1"/>
    </xf>
    <xf numFmtId="10" fontId="10" fillId="3" borderId="4" xfId="1" applyNumberFormat="1" applyFont="1" applyFill="1" applyBorder="1" applyAlignment="1">
      <alignment horizontal="right" vertical="center" wrapText="1" indent="1"/>
    </xf>
    <xf numFmtId="0" fontId="9" fillId="4" borderId="1" xfId="0" applyFont="1" applyFill="1" applyBorder="1" applyAlignment="1">
      <alignment horizontal="center" vertical="center" wrapText="1"/>
    </xf>
    <xf numFmtId="0" fontId="8" fillId="5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1" fillId="3" borderId="0" xfId="0" applyFont="1" applyFill="1" applyAlignment="1">
      <alignment horizontal="left" vertical="center" wrapText="1"/>
    </xf>
    <xf numFmtId="0" fontId="10" fillId="3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/>
    </xf>
    <xf numFmtId="0" fontId="13" fillId="0" borderId="0" xfId="5" applyFont="1" applyBorder="1" applyAlignment="1">
      <alignment horizontal="center" vertical="center" wrapText="1"/>
    </xf>
    <xf numFmtId="0" fontId="6" fillId="0" borderId="0" xfId="5"/>
    <xf numFmtId="0" fontId="14" fillId="0" borderId="6" xfId="5" applyFont="1" applyBorder="1" applyAlignment="1">
      <alignment horizontal="left" wrapText="1"/>
    </xf>
    <xf numFmtId="0" fontId="14" fillId="0" borderId="7" xfId="5" applyFont="1" applyBorder="1" applyAlignment="1">
      <alignment horizontal="center" wrapText="1"/>
    </xf>
    <xf numFmtId="0" fontId="14" fillId="7" borderId="8" xfId="5" applyFont="1" applyFill="1" applyBorder="1" applyAlignment="1">
      <alignment horizontal="left" vertical="top" wrapText="1"/>
    </xf>
    <xf numFmtId="0" fontId="14" fillId="7" borderId="8" xfId="5" applyFont="1" applyFill="1" applyBorder="1" applyAlignment="1">
      <alignment horizontal="left" vertical="top"/>
    </xf>
    <xf numFmtId="170" fontId="15" fillId="0" borderId="9" xfId="5" applyNumberFormat="1" applyFont="1" applyBorder="1" applyAlignment="1">
      <alignment horizontal="right" vertical="top"/>
    </xf>
    <xf numFmtId="0" fontId="14" fillId="7" borderId="10" xfId="5" applyFont="1" applyFill="1" applyBorder="1" applyAlignment="1">
      <alignment horizontal="left" vertical="top" wrapText="1"/>
    </xf>
    <xf numFmtId="0" fontId="14" fillId="7" borderId="10" xfId="5" applyFont="1" applyFill="1" applyBorder="1" applyAlignment="1">
      <alignment horizontal="left" vertical="top"/>
    </xf>
    <xf numFmtId="170" fontId="15" fillId="0" borderId="11" xfId="5" applyNumberFormat="1" applyFont="1" applyBorder="1" applyAlignment="1">
      <alignment horizontal="right" vertical="top"/>
    </xf>
    <xf numFmtId="0" fontId="14" fillId="7" borderId="12" xfId="5" applyFont="1" applyFill="1" applyBorder="1" applyAlignment="1">
      <alignment horizontal="left" vertical="top" wrapText="1"/>
    </xf>
    <xf numFmtId="0" fontId="14" fillId="7" borderId="12" xfId="5" applyFont="1" applyFill="1" applyBorder="1" applyAlignment="1">
      <alignment horizontal="left" vertical="top" wrapText="1"/>
    </xf>
    <xf numFmtId="170" fontId="15" fillId="0" borderId="13" xfId="5" applyNumberFormat="1" applyFont="1" applyBorder="1" applyAlignment="1">
      <alignment horizontal="right" vertical="top"/>
    </xf>
    <xf numFmtId="0" fontId="14" fillId="7" borderId="10" xfId="5" applyFont="1" applyFill="1" applyBorder="1" applyAlignment="1">
      <alignment horizontal="left" vertical="top" wrapText="1"/>
    </xf>
    <xf numFmtId="170" fontId="0" fillId="0" borderId="0" xfId="0" applyNumberFormat="1"/>
  </cellXfs>
  <cellStyles count="6">
    <cellStyle name="Millares 2" xfId="2"/>
    <cellStyle name="Normal" xfId="0" builtinId="0"/>
    <cellStyle name="Normal_Hoja1" xfId="5"/>
    <cellStyle name="Normal_Hoja2" xfId="3"/>
    <cellStyle name="Normal_Tabulación_1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95249</xdr:rowOff>
    </xdr:from>
    <xdr:to>
      <xdr:col>1</xdr:col>
      <xdr:colOff>190500</xdr:colOff>
      <xdr:row>6</xdr:row>
      <xdr:rowOff>123824</xdr:rowOff>
    </xdr:to>
    <xdr:pic>
      <xdr:nvPicPr>
        <xdr:cNvPr id="2" name="1 Imagen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95249"/>
          <a:ext cx="1333500" cy="1171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4</xdr:col>
      <xdr:colOff>133350</xdr:colOff>
      <xdr:row>0</xdr:row>
      <xdr:rowOff>114299</xdr:rowOff>
    </xdr:from>
    <xdr:to>
      <xdr:col>6</xdr:col>
      <xdr:colOff>819149</xdr:colOff>
      <xdr:row>5</xdr:row>
      <xdr:rowOff>66675</xdr:rowOff>
    </xdr:to>
    <xdr:pic>
      <xdr:nvPicPr>
        <xdr:cNvPr id="3" name="2 Imagen" descr="logo nuevo cem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114299"/>
          <a:ext cx="2324099" cy="9048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J63"/>
  <sheetViews>
    <sheetView showGridLines="0" tabSelected="1" view="pageBreakPreview" zoomScaleNormal="100" zoomScaleSheetLayoutView="100" workbookViewId="0"/>
  </sheetViews>
  <sheetFormatPr baseColWidth="10" defaultRowHeight="15"/>
  <cols>
    <col min="1" max="1" width="18" style="1" customWidth="1"/>
    <col min="2" max="2" width="45" style="2" customWidth="1"/>
    <col min="3" max="7" width="12.28515625" style="2" customWidth="1"/>
  </cols>
  <sheetData>
    <row r="11" spans="1:9" ht="24" customHeight="1">
      <c r="A11" s="42" t="s">
        <v>26</v>
      </c>
      <c r="B11" s="42"/>
      <c r="C11" s="42"/>
      <c r="D11" s="42"/>
      <c r="E11" s="42"/>
      <c r="F11" s="42"/>
      <c r="G11" s="42"/>
      <c r="H11" s="42"/>
    </row>
    <row r="12" spans="1:9" s="1" customFormat="1" ht="17.45" customHeight="1">
      <c r="B12" s="4"/>
      <c r="C12" s="4"/>
      <c r="D12" s="4"/>
      <c r="E12" s="4"/>
      <c r="F12" s="4"/>
      <c r="G12" s="4"/>
      <c r="I12"/>
    </row>
    <row r="13" spans="1:9" ht="15" customHeight="1">
      <c r="B13" s="3"/>
      <c r="C13" s="3"/>
      <c r="D13" s="3"/>
      <c r="E13" s="3"/>
      <c r="F13" s="3"/>
      <c r="G13" s="3"/>
    </row>
    <row r="14" spans="1:9" ht="15" customHeight="1">
      <c r="A14" s="23" t="s">
        <v>22</v>
      </c>
      <c r="B14" s="4"/>
      <c r="C14" s="4"/>
      <c r="D14" s="4"/>
      <c r="E14" s="4"/>
      <c r="F14" s="4"/>
      <c r="G14" s="3"/>
      <c r="H14" s="14"/>
      <c r="I14" s="14"/>
    </row>
    <row r="15" spans="1:9" ht="15" customHeight="1">
      <c r="A15" s="37"/>
      <c r="B15" s="37"/>
      <c r="C15" s="24" t="s">
        <v>10</v>
      </c>
      <c r="D15" s="24" t="s">
        <v>11</v>
      </c>
      <c r="E15" s="24" t="s">
        <v>12</v>
      </c>
      <c r="F15" s="4"/>
      <c r="G15" s="3"/>
      <c r="H15" s="14"/>
      <c r="I15" s="19"/>
    </row>
    <row r="16" spans="1:9" ht="15" customHeight="1" thickBot="1">
      <c r="A16" s="38" t="s">
        <v>1</v>
      </c>
      <c r="B16" s="25" t="s">
        <v>2</v>
      </c>
      <c r="C16" s="28">
        <v>915</v>
      </c>
      <c r="D16" s="29">
        <v>0.12945670628183362</v>
      </c>
      <c r="E16" s="29">
        <v>0.12945670628183362</v>
      </c>
      <c r="F16" s="4"/>
      <c r="G16" s="3"/>
      <c r="H16" s="14"/>
      <c r="I16" s="14"/>
    </row>
    <row r="17" spans="1:10" ht="15" customHeight="1" thickBot="1">
      <c r="A17" s="39"/>
      <c r="B17" s="25" t="s">
        <v>3</v>
      </c>
      <c r="C17" s="26">
        <v>6153</v>
      </c>
      <c r="D17" s="27">
        <v>0.8705432937181663</v>
      </c>
      <c r="E17" s="27">
        <v>1</v>
      </c>
      <c r="F17" s="4"/>
      <c r="G17" s="3"/>
      <c r="H17" s="14"/>
      <c r="I17" s="14"/>
    </row>
    <row r="18" spans="1:10" ht="15" customHeight="1" thickBot="1">
      <c r="A18" s="39"/>
      <c r="B18" s="25" t="s">
        <v>0</v>
      </c>
      <c r="C18" s="30">
        <v>7068</v>
      </c>
      <c r="D18" s="31">
        <v>1</v>
      </c>
      <c r="E18" s="31"/>
      <c r="F18" s="4"/>
      <c r="G18" s="3"/>
      <c r="H18" s="14"/>
      <c r="I18" s="14"/>
    </row>
    <row r="19" spans="1:10" ht="15" customHeight="1">
      <c r="A19" s="41" t="s">
        <v>18</v>
      </c>
      <c r="B19" s="41"/>
      <c r="C19" s="41"/>
      <c r="D19" s="41"/>
      <c r="E19" s="41"/>
      <c r="F19" s="34"/>
      <c r="G19" s="3"/>
      <c r="I19" s="14"/>
    </row>
    <row r="20" spans="1:10" ht="15" customHeight="1">
      <c r="A20" s="5"/>
      <c r="B20" s="10"/>
      <c r="C20" s="10"/>
      <c r="D20" s="10"/>
      <c r="E20" s="10"/>
      <c r="F20" s="13"/>
      <c r="G20" s="3"/>
      <c r="I20" s="14"/>
    </row>
    <row r="21" spans="1:10" ht="15" customHeight="1">
      <c r="A21" s="5"/>
      <c r="B21" s="10"/>
      <c r="C21" s="10"/>
      <c r="D21" s="10"/>
      <c r="E21" s="10"/>
      <c r="F21" s="4"/>
      <c r="G21" s="3"/>
      <c r="I21" s="14"/>
    </row>
    <row r="22" spans="1:10" ht="15" customHeight="1">
      <c r="A22" s="23" t="s">
        <v>23</v>
      </c>
      <c r="B22" s="21"/>
      <c r="C22" s="21"/>
      <c r="D22" s="21"/>
      <c r="E22" s="21"/>
      <c r="F22" s="21"/>
      <c r="G22" s="3"/>
      <c r="H22" s="14"/>
      <c r="I22" s="14"/>
    </row>
    <row r="23" spans="1:10" ht="15" customHeight="1">
      <c r="A23" s="37"/>
      <c r="B23" s="37"/>
      <c r="C23" s="24" t="s">
        <v>10</v>
      </c>
      <c r="D23" s="24" t="s">
        <v>11</v>
      </c>
      <c r="E23" s="24" t="s">
        <v>12</v>
      </c>
      <c r="F23" s="21"/>
      <c r="G23" s="3"/>
      <c r="H23" s="14"/>
      <c r="I23" s="14"/>
    </row>
    <row r="24" spans="1:10" ht="15" customHeight="1" thickBot="1">
      <c r="A24" s="38" t="s">
        <v>1</v>
      </c>
      <c r="B24" s="25" t="s">
        <v>2</v>
      </c>
      <c r="C24" s="28">
        <v>228</v>
      </c>
      <c r="D24" s="29">
        <v>4.049733570159858E-2</v>
      </c>
      <c r="E24" s="29">
        <v>4.049733570159858E-2</v>
      </c>
      <c r="F24" s="21"/>
      <c r="G24" s="3"/>
      <c r="H24" s="14"/>
      <c r="I24" s="14"/>
    </row>
    <row r="25" spans="1:10" ht="15" customHeight="1" thickBot="1">
      <c r="A25" s="39"/>
      <c r="B25" s="25" t="s">
        <v>3</v>
      </c>
      <c r="C25" s="26">
        <v>5402</v>
      </c>
      <c r="D25" s="27">
        <v>0.95950266429840136</v>
      </c>
      <c r="E25" s="27">
        <v>1</v>
      </c>
      <c r="F25" s="21"/>
      <c r="G25" s="3"/>
      <c r="H25" s="14"/>
      <c r="I25" s="14"/>
    </row>
    <row r="26" spans="1:10" ht="15" customHeight="1" thickBot="1">
      <c r="A26" s="39"/>
      <c r="B26" s="25" t="s">
        <v>0</v>
      </c>
      <c r="C26" s="30">
        <v>5630</v>
      </c>
      <c r="D26" s="31">
        <v>1</v>
      </c>
      <c r="E26" s="31"/>
      <c r="F26" s="21"/>
      <c r="G26" s="3"/>
      <c r="H26" s="14"/>
      <c r="I26" s="14"/>
    </row>
    <row r="27" spans="1:10" ht="15" customHeight="1">
      <c r="A27" s="41" t="s">
        <v>18</v>
      </c>
      <c r="B27" s="41"/>
      <c r="C27" s="41"/>
      <c r="D27" s="41"/>
      <c r="E27" s="41"/>
      <c r="F27" s="32"/>
      <c r="G27" s="3"/>
      <c r="I27" s="14"/>
    </row>
    <row r="28" spans="1:10" ht="24.95" customHeight="1">
      <c r="A28" s="41" t="s">
        <v>19</v>
      </c>
      <c r="B28" s="41"/>
      <c r="C28" s="41"/>
      <c r="D28" s="41"/>
      <c r="E28" s="41"/>
      <c r="F28" s="33"/>
      <c r="G28" s="3"/>
      <c r="I28" s="14"/>
    </row>
    <row r="29" spans="1:10" s="20" customFormat="1" ht="15" customHeight="1">
      <c r="A29" s="34"/>
      <c r="B29" s="34"/>
      <c r="C29" s="34"/>
      <c r="D29" s="34"/>
      <c r="E29" s="34"/>
      <c r="F29" s="33"/>
      <c r="G29" s="22"/>
      <c r="I29" s="14"/>
    </row>
    <row r="30" spans="1:10" ht="15" customHeight="1">
      <c r="A30" s="5"/>
      <c r="B30" s="8"/>
      <c r="C30" s="8"/>
      <c r="D30" s="8"/>
      <c r="E30" s="8"/>
      <c r="F30" s="4"/>
      <c r="G30" s="3"/>
      <c r="I30" s="14"/>
    </row>
    <row r="31" spans="1:10" ht="15" customHeight="1">
      <c r="A31" s="23" t="s">
        <v>24</v>
      </c>
      <c r="B31" s="15"/>
      <c r="C31" s="15"/>
      <c r="D31" s="15"/>
      <c r="E31" s="15"/>
      <c r="F31" s="16"/>
      <c r="G31" s="17"/>
      <c r="H31" s="14"/>
      <c r="I31" s="14"/>
    </row>
    <row r="32" spans="1:10" ht="15" customHeight="1">
      <c r="A32" s="37"/>
      <c r="B32" s="37"/>
      <c r="C32" s="24" t="s">
        <v>10</v>
      </c>
      <c r="D32" s="24" t="s">
        <v>11</v>
      </c>
      <c r="E32" s="24" t="s">
        <v>12</v>
      </c>
      <c r="F32" s="4"/>
      <c r="G32" s="3"/>
      <c r="H32" s="14"/>
      <c r="I32" s="14"/>
      <c r="J32" s="14"/>
    </row>
    <row r="33" spans="1:10" ht="15" customHeight="1" thickBot="1">
      <c r="A33" s="38" t="s">
        <v>14</v>
      </c>
      <c r="B33" s="25">
        <v>1</v>
      </c>
      <c r="C33" s="28">
        <v>4682</v>
      </c>
      <c r="D33" s="29">
        <v>0.83161634103019533</v>
      </c>
      <c r="E33" s="29">
        <v>0.83161634103019533</v>
      </c>
      <c r="F33" s="4"/>
      <c r="G33" s="3"/>
      <c r="H33" s="14"/>
      <c r="I33" s="14"/>
      <c r="J33" s="14"/>
    </row>
    <row r="34" spans="1:10" ht="15" customHeight="1" thickBot="1">
      <c r="A34" s="39"/>
      <c r="B34" s="25">
        <v>2</v>
      </c>
      <c r="C34" s="26">
        <v>455</v>
      </c>
      <c r="D34" s="27">
        <v>8.0817051509769089E-2</v>
      </c>
      <c r="E34" s="27">
        <v>0.91243339253996458</v>
      </c>
      <c r="F34" s="4"/>
      <c r="G34" s="3"/>
      <c r="H34" s="14"/>
      <c r="I34" s="14"/>
      <c r="J34" s="14"/>
    </row>
    <row r="35" spans="1:10" ht="15" customHeight="1" thickBot="1">
      <c r="A35" s="39"/>
      <c r="B35" s="25">
        <v>3</v>
      </c>
      <c r="C35" s="28">
        <v>92</v>
      </c>
      <c r="D35" s="29">
        <v>1.6341030195381884E-2</v>
      </c>
      <c r="E35" s="29">
        <v>0.92877442273534638</v>
      </c>
      <c r="F35" s="4"/>
      <c r="G35" s="3"/>
      <c r="H35" s="14"/>
      <c r="I35" s="14"/>
      <c r="J35" s="14"/>
    </row>
    <row r="36" spans="1:10" ht="15" customHeight="1" thickBot="1">
      <c r="A36" s="39"/>
      <c r="B36" s="25" t="s">
        <v>4</v>
      </c>
      <c r="C36" s="26">
        <v>401</v>
      </c>
      <c r="D36" s="27">
        <v>7.1225577264653644E-2</v>
      </c>
      <c r="E36" s="27">
        <v>1</v>
      </c>
      <c r="F36" s="4"/>
      <c r="G36" s="3"/>
      <c r="H36" s="14"/>
      <c r="I36" s="14"/>
      <c r="J36" s="14"/>
    </row>
    <row r="37" spans="1:10" ht="15" customHeight="1" thickBot="1">
      <c r="A37" s="39"/>
      <c r="B37" s="25" t="s">
        <v>0</v>
      </c>
      <c r="C37" s="30">
        <v>5630</v>
      </c>
      <c r="D37" s="31">
        <v>1</v>
      </c>
      <c r="E37" s="31"/>
      <c r="F37" s="4"/>
      <c r="G37" s="3"/>
      <c r="H37" s="14"/>
      <c r="I37" s="14"/>
      <c r="J37" s="14"/>
    </row>
    <row r="38" spans="1:10" ht="15" customHeight="1">
      <c r="A38" s="41" t="s">
        <v>18</v>
      </c>
      <c r="B38" s="41"/>
      <c r="C38" s="41"/>
      <c r="D38" s="41"/>
      <c r="E38" s="41"/>
      <c r="F38" s="34"/>
      <c r="G38" s="3"/>
      <c r="I38" s="14"/>
      <c r="J38" s="14"/>
    </row>
    <row r="39" spans="1:10" ht="24.95" customHeight="1">
      <c r="A39" s="40" t="s">
        <v>20</v>
      </c>
      <c r="B39" s="40"/>
      <c r="C39" s="40"/>
      <c r="D39" s="40"/>
      <c r="E39" s="40"/>
      <c r="F39" s="13"/>
      <c r="G39" s="3"/>
      <c r="I39" s="14"/>
      <c r="J39" s="14"/>
    </row>
    <row r="40" spans="1:10" ht="15" customHeight="1">
      <c r="A40" s="5"/>
      <c r="B40" s="8"/>
      <c r="C40" s="8"/>
      <c r="D40" s="8"/>
      <c r="E40" s="8"/>
      <c r="F40" s="13"/>
      <c r="G40" s="3"/>
      <c r="I40" s="14"/>
      <c r="J40" s="14"/>
    </row>
    <row r="41" spans="1:10" ht="15" customHeight="1">
      <c r="A41" s="5"/>
      <c r="B41" s="8"/>
      <c r="C41" s="8"/>
      <c r="D41" s="8"/>
      <c r="E41" s="8"/>
      <c r="F41" s="4"/>
      <c r="G41" s="3"/>
      <c r="I41" s="14"/>
      <c r="J41" s="14"/>
    </row>
    <row r="42" spans="1:10" ht="15" customHeight="1">
      <c r="A42" s="23" t="s">
        <v>25</v>
      </c>
      <c r="B42" s="15"/>
      <c r="C42" s="15"/>
      <c r="D42" s="15"/>
      <c r="E42" s="15"/>
      <c r="F42" s="16"/>
      <c r="G42" s="17"/>
      <c r="I42" s="14"/>
      <c r="J42" s="14"/>
    </row>
    <row r="43" spans="1:10" ht="15" customHeight="1">
      <c r="A43" s="37"/>
      <c r="B43" s="37"/>
      <c r="C43" s="24" t="s">
        <v>10</v>
      </c>
      <c r="D43" s="24" t="s">
        <v>11</v>
      </c>
      <c r="E43" s="24" t="s">
        <v>12</v>
      </c>
      <c r="F43" s="4"/>
      <c r="G43" s="3"/>
      <c r="I43" s="14"/>
      <c r="J43" s="14"/>
    </row>
    <row r="44" spans="1:10" ht="15" customHeight="1" thickBot="1">
      <c r="A44" s="38" t="s">
        <v>13</v>
      </c>
      <c r="B44" s="25" t="s">
        <v>5</v>
      </c>
      <c r="C44" s="26">
        <v>53</v>
      </c>
      <c r="D44" s="36">
        <v>9.3540416519590532E-3</v>
      </c>
      <c r="E44" s="36">
        <v>9.3540416519590532E-3</v>
      </c>
      <c r="F44" s="4"/>
      <c r="G44" s="3"/>
      <c r="I44" s="14"/>
      <c r="J44" s="14"/>
    </row>
    <row r="45" spans="1:10" ht="15" customHeight="1" thickBot="1">
      <c r="A45" s="39"/>
      <c r="B45" s="25" t="s">
        <v>6</v>
      </c>
      <c r="C45" s="28">
        <v>294</v>
      </c>
      <c r="D45" s="35">
        <v>5.1888457465584188E-2</v>
      </c>
      <c r="E45" s="35">
        <v>6.1242499117543245E-2</v>
      </c>
      <c r="F45" s="4"/>
      <c r="G45" s="6"/>
      <c r="I45" s="14"/>
      <c r="J45" s="14"/>
    </row>
    <row r="46" spans="1:10" ht="15" customHeight="1" thickBot="1">
      <c r="A46" s="39"/>
      <c r="B46" s="25" t="s">
        <v>7</v>
      </c>
      <c r="C46" s="26">
        <v>4816</v>
      </c>
      <c r="D46" s="36">
        <v>0.84998235086480767</v>
      </c>
      <c r="E46" s="36">
        <v>0.91122484998235087</v>
      </c>
      <c r="F46" s="4"/>
      <c r="G46" s="6"/>
      <c r="I46" s="14"/>
      <c r="J46" s="14"/>
    </row>
    <row r="47" spans="1:10" ht="15" customHeight="1" thickBot="1">
      <c r="A47" s="39"/>
      <c r="B47" s="25" t="s">
        <v>9</v>
      </c>
      <c r="C47" s="28">
        <v>486</v>
      </c>
      <c r="D47" s="35">
        <v>8.5774797034945283E-2</v>
      </c>
      <c r="E47" s="35">
        <v>0.99699964701729615</v>
      </c>
      <c r="F47" s="4"/>
      <c r="G47" s="6"/>
      <c r="I47" s="14"/>
      <c r="J47" s="14"/>
    </row>
    <row r="48" spans="1:10" ht="15" customHeight="1" thickBot="1">
      <c r="A48" s="39"/>
      <c r="B48" s="25" t="s">
        <v>8</v>
      </c>
      <c r="C48" s="26">
        <v>17</v>
      </c>
      <c r="D48" s="36">
        <v>3.0003529827038475E-3</v>
      </c>
      <c r="E48" s="36">
        <v>1</v>
      </c>
      <c r="F48" s="4"/>
      <c r="G48" s="7"/>
      <c r="I48" s="14"/>
      <c r="J48" s="14"/>
    </row>
    <row r="49" spans="1:10" ht="15" customHeight="1" thickBot="1">
      <c r="A49" s="39"/>
      <c r="B49" s="25" t="s">
        <v>0</v>
      </c>
      <c r="C49" s="30">
        <v>5666</v>
      </c>
      <c r="D49" s="31">
        <v>1</v>
      </c>
      <c r="E49" s="31"/>
      <c r="F49" s="11"/>
      <c r="G49" s="9"/>
      <c r="I49" s="14"/>
      <c r="J49" s="14"/>
    </row>
    <row r="50" spans="1:10" ht="15" customHeight="1">
      <c r="A50" s="41" t="s">
        <v>18</v>
      </c>
      <c r="B50" s="41"/>
      <c r="C50" s="41"/>
      <c r="D50" s="41"/>
      <c r="E50" s="41"/>
      <c r="F50" s="8"/>
      <c r="G50" s="9"/>
      <c r="I50" s="14"/>
      <c r="J50" s="14"/>
    </row>
    <row r="51" spans="1:10" ht="33.75" customHeight="1">
      <c r="A51" s="40" t="s">
        <v>21</v>
      </c>
      <c r="B51" s="40"/>
      <c r="C51" s="40"/>
      <c r="D51" s="40"/>
      <c r="E51" s="40"/>
      <c r="F51" s="8"/>
      <c r="G51" s="9"/>
      <c r="I51" s="14"/>
      <c r="J51" s="14"/>
    </row>
    <row r="52" spans="1:10" ht="33.75" customHeight="1">
      <c r="A52" s="40" t="s">
        <v>16</v>
      </c>
      <c r="B52" s="40"/>
      <c r="C52" s="40"/>
      <c r="D52" s="40"/>
      <c r="E52" s="40"/>
      <c r="F52" s="9"/>
      <c r="G52" s="9"/>
      <c r="I52" s="14"/>
      <c r="J52" s="14"/>
    </row>
    <row r="53" spans="1:10" ht="33.75" customHeight="1">
      <c r="A53" s="40" t="s">
        <v>15</v>
      </c>
      <c r="B53" s="40"/>
      <c r="C53" s="40"/>
      <c r="D53" s="40"/>
      <c r="E53" s="40"/>
      <c r="F53" s="9"/>
      <c r="G53" s="9"/>
      <c r="I53" s="14"/>
      <c r="J53" s="14"/>
    </row>
    <row r="54" spans="1:10">
      <c r="A54" s="18"/>
      <c r="B54" s="18"/>
      <c r="C54" s="18"/>
      <c r="D54" s="18"/>
      <c r="E54" s="18"/>
      <c r="F54" s="9"/>
      <c r="G54" s="9"/>
      <c r="I54" s="14"/>
      <c r="J54" s="14"/>
    </row>
    <row r="55" spans="1:10" ht="15" customHeight="1">
      <c r="A55" s="12"/>
      <c r="B55" s="12"/>
      <c r="C55" s="12"/>
      <c r="D55" s="12"/>
      <c r="E55" s="12"/>
      <c r="F55" s="9"/>
      <c r="G55" s="9"/>
      <c r="I55" s="14"/>
      <c r="J55" s="14"/>
    </row>
    <row r="56" spans="1:10" ht="15" customHeight="1">
      <c r="A56" s="23" t="s">
        <v>17</v>
      </c>
      <c r="B56" s="23"/>
      <c r="C56" s="23"/>
      <c r="D56" s="23"/>
      <c r="E56" s="23"/>
      <c r="F56" s="23"/>
      <c r="G56" s="23"/>
      <c r="I56" s="14"/>
      <c r="J56" s="14"/>
    </row>
    <row r="57" spans="1:10" ht="15.75" customHeight="1">
      <c r="A57" s="2"/>
      <c r="C57"/>
      <c r="D57"/>
      <c r="E57"/>
      <c r="F57"/>
      <c r="G57"/>
      <c r="I57" s="14"/>
      <c r="J57" s="14"/>
    </row>
    <row r="58" spans="1:10">
      <c r="A58" s="2"/>
      <c r="C58"/>
      <c r="D58"/>
      <c r="E58"/>
      <c r="F58"/>
      <c r="G58"/>
      <c r="I58" s="14"/>
      <c r="J58" s="14"/>
    </row>
    <row r="59" spans="1:10">
      <c r="A59" s="2"/>
      <c r="C59"/>
      <c r="D59"/>
      <c r="E59"/>
      <c r="F59"/>
      <c r="G59"/>
      <c r="I59" s="14"/>
      <c r="J59" s="14"/>
    </row>
    <row r="60" spans="1:10">
      <c r="A60" s="2"/>
      <c r="C60"/>
      <c r="D60"/>
      <c r="E60"/>
      <c r="F60"/>
      <c r="G60"/>
      <c r="I60" s="14"/>
      <c r="J60" s="14"/>
    </row>
    <row r="61" spans="1:10">
      <c r="A61" s="2"/>
      <c r="I61" s="14"/>
    </row>
    <row r="62" spans="1:10">
      <c r="I62" s="14"/>
    </row>
    <row r="63" spans="1:10" ht="15.75" customHeight="1"/>
  </sheetData>
  <mergeCells count="18">
    <mergeCell ref="A11:H11"/>
    <mergeCell ref="A28:E28"/>
    <mergeCell ref="A39:E39"/>
    <mergeCell ref="A51:E51"/>
    <mergeCell ref="A32:B32"/>
    <mergeCell ref="A33:A37"/>
    <mergeCell ref="A43:B43"/>
    <mergeCell ref="A44:A49"/>
    <mergeCell ref="A27:E27"/>
    <mergeCell ref="A19:E19"/>
    <mergeCell ref="A38:E38"/>
    <mergeCell ref="A15:B15"/>
    <mergeCell ref="A16:A18"/>
    <mergeCell ref="A23:B23"/>
    <mergeCell ref="A24:A26"/>
    <mergeCell ref="A52:E52"/>
    <mergeCell ref="A53:E53"/>
    <mergeCell ref="A50:E50"/>
  </mergeCells>
  <pageMargins left="0.7" right="0.7" top="0.75" bottom="0.75" header="0.3" footer="0.3"/>
  <pageSetup scale="2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opLeftCell="A22" workbookViewId="0">
      <selection activeCell="C23" sqref="C23:E28"/>
    </sheetView>
  </sheetViews>
  <sheetFormatPr baseColWidth="10" defaultRowHeight="15"/>
  <sheetData>
    <row r="1" spans="1:5">
      <c r="A1" s="43" t="s">
        <v>28</v>
      </c>
      <c r="B1" s="43"/>
      <c r="C1" s="43"/>
      <c r="D1" s="44"/>
    </row>
    <row r="2" spans="1:5">
      <c r="A2" s="45" t="s">
        <v>27</v>
      </c>
      <c r="B2" s="45"/>
      <c r="C2" s="46" t="s">
        <v>29</v>
      </c>
      <c r="D2" s="44"/>
    </row>
    <row r="3" spans="1:5">
      <c r="A3" s="47" t="s">
        <v>30</v>
      </c>
      <c r="B3" s="48" t="s">
        <v>31</v>
      </c>
      <c r="C3" s="49">
        <v>915</v>
      </c>
      <c r="D3" s="44">
        <v>0.12945670628183362</v>
      </c>
      <c r="E3" s="44">
        <v>0.12945670628183362</v>
      </c>
    </row>
    <row r="4" spans="1:5">
      <c r="A4" s="50"/>
      <c r="B4" s="51" t="s">
        <v>32</v>
      </c>
      <c r="C4" s="52">
        <v>6153</v>
      </c>
      <c r="D4" s="44">
        <v>0.8705432937181663</v>
      </c>
      <c r="E4" s="44">
        <v>1</v>
      </c>
    </row>
    <row r="5" spans="1:5">
      <c r="A5" s="53"/>
      <c r="B5" s="54" t="s">
        <v>0</v>
      </c>
      <c r="C5" s="55">
        <v>7068</v>
      </c>
      <c r="D5" s="44">
        <v>1</v>
      </c>
      <c r="E5" s="44"/>
    </row>
    <row r="6" spans="1:5">
      <c r="A6" s="44"/>
      <c r="B6" s="44"/>
      <c r="C6" s="44"/>
      <c r="D6" s="44"/>
      <c r="E6" s="44"/>
    </row>
    <row r="7" spans="1:5">
      <c r="A7" s="43" t="s">
        <v>28</v>
      </c>
      <c r="B7" s="43"/>
      <c r="C7" s="43"/>
      <c r="D7" s="44"/>
      <c r="E7" s="44"/>
    </row>
    <row r="8" spans="1:5">
      <c r="A8" s="45" t="s">
        <v>27</v>
      </c>
      <c r="B8" s="45"/>
      <c r="C8" s="46" t="s">
        <v>29</v>
      </c>
      <c r="D8" s="44"/>
      <c r="E8" s="44"/>
    </row>
    <row r="9" spans="1:5">
      <c r="A9" s="47" t="s">
        <v>30</v>
      </c>
      <c r="B9" s="48" t="s">
        <v>31</v>
      </c>
      <c r="C9" s="49">
        <v>228</v>
      </c>
      <c r="D9" s="44">
        <v>4.049733570159858E-2</v>
      </c>
      <c r="E9" s="44">
        <v>4.049733570159858E-2</v>
      </c>
    </row>
    <row r="10" spans="1:5">
      <c r="A10" s="50"/>
      <c r="B10" s="51" t="s">
        <v>32</v>
      </c>
      <c r="C10" s="52">
        <v>5402</v>
      </c>
      <c r="D10" s="44">
        <v>0.95950266429840136</v>
      </c>
      <c r="E10" s="44">
        <v>1</v>
      </c>
    </row>
    <row r="11" spans="1:5">
      <c r="A11" s="53"/>
      <c r="B11" s="54" t="s">
        <v>0</v>
      </c>
      <c r="C11" s="55">
        <v>5630</v>
      </c>
      <c r="D11" s="44">
        <v>1</v>
      </c>
      <c r="E11" s="44"/>
    </row>
    <row r="12" spans="1:5">
      <c r="A12" s="44"/>
      <c r="B12" s="44"/>
      <c r="C12" s="44"/>
      <c r="D12" s="44"/>
      <c r="E12" s="44"/>
    </row>
    <row r="13" spans="1:5">
      <c r="A13" s="43" t="s">
        <v>33</v>
      </c>
      <c r="B13" s="43"/>
      <c r="C13" s="43"/>
      <c r="D13" s="44"/>
      <c r="E13" s="44"/>
    </row>
    <row r="14" spans="1:5">
      <c r="A14" s="45" t="s">
        <v>27</v>
      </c>
      <c r="B14" s="45"/>
      <c r="C14" s="46" t="s">
        <v>29</v>
      </c>
      <c r="D14" s="44"/>
      <c r="E14" s="44"/>
    </row>
    <row r="15" spans="1:5">
      <c r="A15" s="47" t="s">
        <v>30</v>
      </c>
      <c r="B15" s="48" t="s">
        <v>32</v>
      </c>
      <c r="C15" s="49">
        <v>4682</v>
      </c>
      <c r="D15" s="44">
        <v>0.83161634103019533</v>
      </c>
      <c r="E15" s="44">
        <v>0.83161634103019533</v>
      </c>
    </row>
    <row r="16" spans="1:5">
      <c r="A16" s="50"/>
      <c r="B16" s="51" t="s">
        <v>34</v>
      </c>
      <c r="C16" s="52">
        <v>455</v>
      </c>
      <c r="D16" s="44">
        <v>8.0817051509769089E-2</v>
      </c>
      <c r="E16" s="44">
        <v>0.91243339253996458</v>
      </c>
    </row>
    <row r="17" spans="1:5">
      <c r="A17" s="50"/>
      <c r="B17" s="51" t="s">
        <v>35</v>
      </c>
      <c r="C17" s="52">
        <v>92</v>
      </c>
      <c r="D17" s="44">
        <v>1.6341030195381884E-2</v>
      </c>
      <c r="E17" s="44">
        <v>0.92877442273534638</v>
      </c>
    </row>
    <row r="18" spans="1:5">
      <c r="A18" s="50"/>
      <c r="B18" s="51" t="s">
        <v>36</v>
      </c>
      <c r="C18" s="52">
        <v>401</v>
      </c>
      <c r="D18" s="44">
        <v>7.1225577264653644E-2</v>
      </c>
      <c r="E18" s="44">
        <v>1</v>
      </c>
    </row>
    <row r="19" spans="1:5">
      <c r="A19" s="53"/>
      <c r="B19" s="54" t="s">
        <v>0</v>
      </c>
      <c r="C19" s="55">
        <v>5630</v>
      </c>
      <c r="D19" s="44">
        <v>1</v>
      </c>
      <c r="E19" s="44"/>
    </row>
    <row r="20" spans="1:5">
      <c r="A20" s="44"/>
      <c r="B20" s="44"/>
      <c r="C20" s="44"/>
      <c r="D20" s="44"/>
      <c r="E20" s="44"/>
    </row>
    <row r="21" spans="1:5">
      <c r="A21" s="43" t="s">
        <v>37</v>
      </c>
      <c r="B21" s="43"/>
      <c r="C21" s="43"/>
      <c r="D21" s="44"/>
      <c r="E21" s="44"/>
    </row>
    <row r="22" spans="1:5">
      <c r="A22" s="45" t="s">
        <v>27</v>
      </c>
      <c r="B22" s="45"/>
      <c r="C22" s="46" t="s">
        <v>29</v>
      </c>
      <c r="D22" s="44"/>
      <c r="E22" s="44"/>
    </row>
    <row r="23" spans="1:5">
      <c r="A23" s="50"/>
      <c r="B23" s="51" t="s">
        <v>32</v>
      </c>
      <c r="C23" s="52">
        <v>53</v>
      </c>
      <c r="D23" s="44">
        <f>C23/$C$28</f>
        <v>9.3540416519590532E-3</v>
      </c>
      <c r="E23" s="44">
        <f>D23</f>
        <v>9.3540416519590532E-3</v>
      </c>
    </row>
    <row r="24" spans="1:5">
      <c r="A24" s="50"/>
      <c r="B24" s="51" t="s">
        <v>32</v>
      </c>
      <c r="C24" s="52">
        <v>294</v>
      </c>
      <c r="D24" s="44">
        <f t="shared" ref="D24:D28" si="0">C24/$C$28</f>
        <v>5.1888457465584188E-2</v>
      </c>
      <c r="E24" s="44">
        <f>D24+E23</f>
        <v>6.1242499117543245E-2</v>
      </c>
    </row>
    <row r="25" spans="1:5">
      <c r="A25" s="50"/>
      <c r="B25" s="51" t="s">
        <v>32</v>
      </c>
      <c r="C25" s="52">
        <v>4816</v>
      </c>
      <c r="D25" s="44">
        <f t="shared" si="0"/>
        <v>0.84998235086480767</v>
      </c>
      <c r="E25" s="44">
        <f t="shared" ref="E25:E27" si="1">D25+E24</f>
        <v>0.91122484998235087</v>
      </c>
    </row>
    <row r="26" spans="1:5">
      <c r="A26" s="50"/>
      <c r="B26" s="51" t="s">
        <v>32</v>
      </c>
      <c r="C26" s="52">
        <v>486</v>
      </c>
      <c r="D26" s="44">
        <f t="shared" si="0"/>
        <v>8.5774797034945283E-2</v>
      </c>
      <c r="E26" s="44">
        <f t="shared" si="1"/>
        <v>0.99699964701729615</v>
      </c>
    </row>
    <row r="27" spans="1:5">
      <c r="A27" s="56"/>
      <c r="B27" s="51" t="s">
        <v>32</v>
      </c>
      <c r="C27" s="52">
        <v>17</v>
      </c>
      <c r="D27" s="44">
        <f t="shared" si="0"/>
        <v>3.0003529827038475E-3</v>
      </c>
      <c r="E27" s="44">
        <f t="shared" si="1"/>
        <v>1</v>
      </c>
    </row>
    <row r="28" spans="1:5">
      <c r="C28" s="57">
        <f>SUM(C23:C27)</f>
        <v>5666</v>
      </c>
      <c r="D28" s="44">
        <f t="shared" si="0"/>
        <v>1</v>
      </c>
    </row>
  </sheetData>
  <mergeCells count="15">
    <mergeCell ref="A26"/>
    <mergeCell ref="A24"/>
    <mergeCell ref="A25"/>
    <mergeCell ref="A13:C13"/>
    <mergeCell ref="A14:B14"/>
    <mergeCell ref="A15:A19"/>
    <mergeCell ref="A21:C21"/>
    <mergeCell ref="A22:B22"/>
    <mergeCell ref="A23"/>
    <mergeCell ref="A1:C1"/>
    <mergeCell ref="A2:B2"/>
    <mergeCell ref="A3:A5"/>
    <mergeCell ref="A7:C7"/>
    <mergeCell ref="A8:B8"/>
    <mergeCell ref="A9:A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Tabulación</vt:lpstr>
      <vt:lpstr>Hoja1</vt:lpstr>
      <vt:lpstr>Tabulación!Área_de_impresión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Alejandro Muñoz Araya</dc:creator>
  <cp:lastModifiedBy>Cristian Rodrigo Grandon Grandon</cp:lastModifiedBy>
  <dcterms:created xsi:type="dcterms:W3CDTF">2014-02-19T19:14:33Z</dcterms:created>
  <dcterms:modified xsi:type="dcterms:W3CDTF">2017-09-27T21:18:04Z</dcterms:modified>
</cp:coreProperties>
</file>