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85" windowWidth="23715" windowHeight="9495"/>
  </bookViews>
  <sheets>
    <sheet name="Tabulación" sheetId="7" r:id="rId1"/>
    <sheet name="Resumen Variables" sheetId="8" r:id="rId2"/>
  </sheets>
  <definedNames>
    <definedName name="_xlnm.Print_Area" localSheetId="1">'Resumen Variables'!$A$1:$M$175</definedName>
    <definedName name="_xlnm.Print_Area" localSheetId="0">Tabulación!$A$1:$G$48</definedName>
  </definedNames>
  <calcPr calcId="145621"/>
</workbook>
</file>

<file path=xl/calcChain.xml><?xml version="1.0" encoding="utf-8"?>
<calcChain xmlns="http://schemas.openxmlformats.org/spreadsheetml/2006/main">
  <c r="C45" i="7" l="1"/>
  <c r="D44" i="7" s="1"/>
  <c r="D35" i="7"/>
  <c r="D32" i="7"/>
  <c r="D33" i="7"/>
  <c r="D34" i="7"/>
  <c r="D31" i="7"/>
  <c r="E31" i="7" s="1"/>
  <c r="D26" i="7"/>
  <c r="D25" i="7"/>
  <c r="D24" i="7"/>
  <c r="E24" i="7" s="1"/>
  <c r="D19" i="7"/>
  <c r="D18" i="7"/>
  <c r="D17" i="7"/>
  <c r="E17" i="7" s="1"/>
  <c r="D42" i="7" l="1"/>
  <c r="D41" i="7"/>
  <c r="E18" i="7"/>
  <c r="D45" i="7"/>
  <c r="E32" i="7"/>
  <c r="E33" i="7" s="1"/>
  <c r="E34" i="7" s="1"/>
  <c r="D40" i="7"/>
  <c r="E40" i="7" s="1"/>
  <c r="D43" i="7"/>
  <c r="E41" i="7"/>
  <c r="E42" i="7" s="1"/>
  <c r="E25" i="7"/>
  <c r="L172" i="8"/>
  <c r="K172" i="8"/>
  <c r="L171" i="8"/>
  <c r="K171" i="8"/>
  <c r="L170" i="8"/>
  <c r="K170" i="8"/>
  <c r="L169" i="8"/>
  <c r="K169" i="8"/>
  <c r="L168" i="8"/>
  <c r="K168" i="8"/>
  <c r="L167" i="8"/>
  <c r="K167" i="8"/>
  <c r="L166" i="8"/>
  <c r="K166" i="8"/>
  <c r="L165" i="8"/>
  <c r="K165" i="8"/>
  <c r="L164" i="8"/>
  <c r="K164" i="8"/>
  <c r="L163" i="8"/>
  <c r="K163" i="8"/>
  <c r="L162" i="8"/>
  <c r="K162" i="8"/>
  <c r="L161" i="8"/>
  <c r="K161" i="8"/>
  <c r="L160" i="8"/>
  <c r="K160" i="8"/>
  <c r="L159" i="8"/>
  <c r="K159" i="8"/>
  <c r="L158" i="8"/>
  <c r="K158" i="8"/>
  <c r="L157" i="8"/>
  <c r="K157" i="8"/>
  <c r="L156" i="8"/>
  <c r="K156" i="8"/>
  <c r="L155" i="8"/>
  <c r="K155" i="8"/>
  <c r="L154" i="8"/>
  <c r="K154" i="8"/>
  <c r="L153" i="8"/>
  <c r="K153" i="8"/>
  <c r="L152" i="8"/>
  <c r="K152" i="8"/>
  <c r="L151" i="8"/>
  <c r="K151" i="8"/>
  <c r="L150" i="8"/>
  <c r="K150" i="8"/>
  <c r="L149" i="8"/>
  <c r="K149" i="8"/>
  <c r="L148" i="8"/>
  <c r="K148" i="8"/>
  <c r="L147" i="8"/>
  <c r="K147" i="8"/>
  <c r="L146" i="8"/>
  <c r="K146" i="8"/>
  <c r="L145" i="8"/>
  <c r="K145" i="8"/>
  <c r="L144" i="8"/>
  <c r="K144" i="8"/>
  <c r="L143" i="8"/>
  <c r="K143" i="8"/>
  <c r="L142" i="8"/>
  <c r="K142" i="8"/>
  <c r="L141" i="8"/>
  <c r="K141" i="8"/>
  <c r="L140" i="8"/>
  <c r="K140" i="8"/>
  <c r="L139" i="8"/>
  <c r="K139" i="8"/>
  <c r="L138" i="8"/>
  <c r="K138" i="8"/>
  <c r="L137" i="8"/>
  <c r="K137" i="8"/>
  <c r="L136" i="8"/>
  <c r="K136" i="8"/>
  <c r="L135" i="8"/>
  <c r="K135" i="8"/>
  <c r="L134" i="8"/>
  <c r="K134" i="8"/>
  <c r="L133" i="8"/>
  <c r="K133" i="8"/>
  <c r="L132" i="8"/>
  <c r="K132" i="8"/>
  <c r="L131" i="8"/>
  <c r="K131" i="8"/>
  <c r="L130" i="8"/>
  <c r="K130" i="8"/>
  <c r="L129" i="8"/>
  <c r="K129" i="8"/>
  <c r="L128" i="8"/>
  <c r="K128" i="8"/>
  <c r="L127" i="8"/>
  <c r="K127" i="8"/>
  <c r="L126" i="8"/>
  <c r="K126" i="8"/>
  <c r="L125" i="8"/>
  <c r="K125" i="8"/>
  <c r="L124" i="8"/>
  <c r="K124" i="8"/>
  <c r="L123" i="8"/>
  <c r="K123" i="8"/>
  <c r="L122" i="8"/>
  <c r="K122" i="8"/>
  <c r="L121" i="8"/>
  <c r="K121" i="8"/>
  <c r="L120" i="8"/>
  <c r="K120" i="8"/>
  <c r="L119" i="8"/>
  <c r="K119" i="8"/>
  <c r="L118" i="8"/>
  <c r="K118" i="8"/>
  <c r="L117" i="8"/>
  <c r="K117" i="8"/>
  <c r="L116" i="8"/>
  <c r="K116" i="8"/>
  <c r="L115" i="8"/>
  <c r="K115" i="8"/>
  <c r="L114" i="8"/>
  <c r="K114" i="8"/>
  <c r="L113" i="8"/>
  <c r="K113" i="8"/>
  <c r="L112" i="8"/>
  <c r="K112" i="8"/>
  <c r="L111" i="8"/>
  <c r="K111" i="8"/>
  <c r="L110" i="8"/>
  <c r="K110" i="8"/>
  <c r="L109" i="8"/>
  <c r="K109" i="8"/>
  <c r="L108" i="8"/>
  <c r="K108" i="8"/>
  <c r="L107" i="8"/>
  <c r="K107" i="8"/>
  <c r="L106" i="8"/>
  <c r="K106" i="8"/>
  <c r="L105" i="8"/>
  <c r="K105" i="8"/>
  <c r="L104" i="8"/>
  <c r="K104" i="8"/>
  <c r="L103" i="8"/>
  <c r="K103" i="8"/>
  <c r="L102" i="8"/>
  <c r="K102" i="8"/>
  <c r="L101" i="8"/>
  <c r="K101" i="8"/>
  <c r="L100" i="8"/>
  <c r="K100" i="8"/>
  <c r="L99" i="8"/>
  <c r="K99" i="8"/>
  <c r="L98" i="8"/>
  <c r="K98" i="8"/>
  <c r="L97" i="8"/>
  <c r="K97" i="8"/>
  <c r="L96" i="8"/>
  <c r="K96" i="8"/>
  <c r="L95" i="8"/>
  <c r="K95" i="8"/>
  <c r="L94" i="8"/>
  <c r="K94" i="8"/>
  <c r="L93" i="8"/>
  <c r="K93" i="8"/>
  <c r="L92" i="8"/>
  <c r="K92" i="8"/>
  <c r="L91" i="8"/>
  <c r="K91" i="8"/>
  <c r="L90" i="8"/>
  <c r="K90" i="8"/>
  <c r="L89" i="8"/>
  <c r="K89" i="8"/>
  <c r="L88" i="8"/>
  <c r="K88" i="8"/>
  <c r="L87" i="8"/>
  <c r="K87" i="8"/>
  <c r="L86" i="8"/>
  <c r="K86" i="8"/>
  <c r="L85" i="8"/>
  <c r="K85" i="8"/>
  <c r="L84" i="8"/>
  <c r="K84" i="8"/>
  <c r="L83" i="8"/>
  <c r="K83" i="8"/>
  <c r="L82" i="8"/>
  <c r="K82" i="8"/>
  <c r="L81" i="8"/>
  <c r="K81" i="8"/>
  <c r="L80" i="8"/>
  <c r="K80" i="8"/>
  <c r="L79" i="8"/>
  <c r="K79" i="8"/>
  <c r="L78" i="8"/>
  <c r="K78" i="8"/>
  <c r="L77" i="8"/>
  <c r="K77" i="8"/>
  <c r="L76" i="8"/>
  <c r="K76" i="8"/>
  <c r="L75" i="8"/>
  <c r="K75" i="8"/>
  <c r="L74" i="8"/>
  <c r="K74" i="8"/>
  <c r="L73" i="8"/>
  <c r="K73" i="8"/>
  <c r="L72" i="8"/>
  <c r="K72" i="8"/>
  <c r="L71" i="8"/>
  <c r="K71" i="8"/>
  <c r="L70" i="8"/>
  <c r="K70" i="8"/>
  <c r="L69" i="8"/>
  <c r="K69" i="8"/>
  <c r="L68" i="8"/>
  <c r="K68" i="8"/>
  <c r="L67" i="8"/>
  <c r="K67" i="8"/>
  <c r="L66" i="8"/>
  <c r="K66" i="8"/>
  <c r="L65" i="8"/>
  <c r="K65" i="8"/>
  <c r="L64" i="8"/>
  <c r="K64" i="8"/>
  <c r="L63" i="8"/>
  <c r="K63" i="8"/>
  <c r="L62" i="8"/>
  <c r="K62" i="8"/>
  <c r="L61" i="8"/>
  <c r="K61" i="8"/>
  <c r="L60" i="8"/>
  <c r="K60" i="8"/>
  <c r="L59" i="8"/>
  <c r="K59" i="8"/>
  <c r="L58" i="8"/>
  <c r="K58" i="8"/>
  <c r="L57" i="8"/>
  <c r="K57" i="8"/>
  <c r="L56" i="8"/>
  <c r="K56" i="8"/>
  <c r="L55" i="8"/>
  <c r="K55" i="8"/>
  <c r="L54" i="8"/>
  <c r="K54" i="8"/>
  <c r="L53" i="8"/>
  <c r="K53" i="8"/>
  <c r="L52" i="8"/>
  <c r="K52" i="8"/>
  <c r="L51" i="8"/>
  <c r="K51" i="8"/>
  <c r="L50" i="8"/>
  <c r="K50" i="8"/>
  <c r="L49" i="8"/>
  <c r="K49" i="8"/>
  <c r="L48" i="8"/>
  <c r="K48" i="8"/>
  <c r="L47" i="8"/>
  <c r="K47" i="8"/>
  <c r="L46" i="8"/>
  <c r="K46" i="8"/>
  <c r="L45" i="8"/>
  <c r="K45" i="8"/>
  <c r="L44" i="8"/>
  <c r="K44" i="8"/>
  <c r="L43" i="8"/>
  <c r="K43" i="8"/>
  <c r="L42" i="8"/>
  <c r="K42" i="8"/>
  <c r="L41" i="8"/>
  <c r="K41" i="8"/>
  <c r="L40" i="8"/>
  <c r="K40" i="8"/>
  <c r="L39" i="8"/>
  <c r="K39" i="8"/>
  <c r="L38" i="8"/>
  <c r="K38" i="8"/>
  <c r="L37" i="8"/>
  <c r="K37" i="8"/>
  <c r="L36" i="8"/>
  <c r="K36" i="8"/>
  <c r="L35" i="8"/>
  <c r="K35" i="8"/>
  <c r="L34" i="8"/>
  <c r="K34" i="8"/>
  <c r="L33" i="8"/>
  <c r="K33" i="8"/>
  <c r="L32" i="8"/>
  <c r="K32" i="8"/>
  <c r="L31" i="8"/>
  <c r="K31" i="8"/>
  <c r="L30" i="8"/>
  <c r="K30" i="8"/>
  <c r="L29" i="8"/>
  <c r="K29" i="8"/>
  <c r="L28" i="8"/>
  <c r="K28" i="8"/>
  <c r="L27" i="8"/>
  <c r="K27" i="8"/>
  <c r="L26" i="8"/>
  <c r="K26" i="8"/>
  <c r="L25" i="8"/>
  <c r="K25" i="8"/>
  <c r="L24" i="8"/>
  <c r="K24" i="8"/>
  <c r="L23" i="8"/>
  <c r="K23" i="8"/>
  <c r="L22" i="8"/>
  <c r="K22" i="8"/>
  <c r="L21" i="8"/>
  <c r="K21" i="8"/>
  <c r="L20" i="8"/>
  <c r="K20" i="8"/>
  <c r="L15" i="8"/>
  <c r="K15" i="8"/>
  <c r="L14" i="8"/>
  <c r="K14" i="8"/>
  <c r="L13" i="8"/>
  <c r="K13" i="8"/>
  <c r="E43" i="7" l="1"/>
  <c r="E44" i="7" s="1"/>
</calcChain>
</file>

<file path=xl/sharedStrings.xml><?xml version="1.0" encoding="utf-8"?>
<sst xmlns="http://schemas.openxmlformats.org/spreadsheetml/2006/main" count="398" uniqueCount="198">
  <si>
    <t>Nº</t>
  </si>
  <si>
    <t>Variable</t>
  </si>
  <si>
    <t>Tipo</t>
  </si>
  <si>
    <t>Valor_min</t>
  </si>
  <si>
    <t>Valor_max</t>
  </si>
  <si>
    <t>Valores únicos</t>
  </si>
  <si>
    <t>Missing</t>
  </si>
  <si>
    <t>Ceros</t>
  </si>
  <si>
    <t>Total</t>
  </si>
  <si>
    <t>Missing/Total</t>
  </si>
  <si>
    <t>Ceros/Total</t>
  </si>
  <si>
    <t>Cadena</t>
  </si>
  <si>
    <t>AGNO</t>
  </si>
  <si>
    <t>Año</t>
  </si>
  <si>
    <t>Numérico</t>
  </si>
  <si>
    <t>P_JURIDICA</t>
  </si>
  <si>
    <t>RUT_SOST</t>
  </si>
  <si>
    <t>NOMBRE_SOST</t>
  </si>
  <si>
    <t>DIR_SOST</t>
  </si>
  <si>
    <t>TEL_SOST</t>
  </si>
  <si>
    <t>EMAIL_SOST</t>
  </si>
  <si>
    <t>NUM_RBD</t>
  </si>
  <si>
    <t>NUM_RBD_CORP_MUN</t>
  </si>
  <si>
    <t>NUM_RBD_MUN_DAEM</t>
  </si>
  <si>
    <t>NUM_RBD_PART_SUBV</t>
  </si>
  <si>
    <t>NUM_RBD_ADM_DEL</t>
  </si>
  <si>
    <t>MAT_TOTAL</t>
  </si>
  <si>
    <t>MAT_CORP_MUN</t>
  </si>
  <si>
    <t>MAT_MUN_DAEM</t>
  </si>
  <si>
    <t>MAT_PART_SUBV</t>
  </si>
  <si>
    <t>MAT_ADM_DEL</t>
  </si>
  <si>
    <t>RBD_001</t>
  </si>
  <si>
    <t>RBD_002</t>
  </si>
  <si>
    <t>RBD_003</t>
  </si>
  <si>
    <t>RBD_004</t>
  </si>
  <si>
    <t>RBD_005</t>
  </si>
  <si>
    <t>RBD_006</t>
  </si>
  <si>
    <t>RBD_007</t>
  </si>
  <si>
    <t>RBD_008</t>
  </si>
  <si>
    <t>RBD_009</t>
  </si>
  <si>
    <t>RBD_010</t>
  </si>
  <si>
    <t>RBD_011</t>
  </si>
  <si>
    <t>RBD_012</t>
  </si>
  <si>
    <t>RBD_013</t>
  </si>
  <si>
    <t>RBD_014</t>
  </si>
  <si>
    <t>RBD_015</t>
  </si>
  <si>
    <t>RBD_016</t>
  </si>
  <si>
    <t>RBD_017</t>
  </si>
  <si>
    <t>RBD_018</t>
  </si>
  <si>
    <t>RBD_019</t>
  </si>
  <si>
    <t>RBD_020</t>
  </si>
  <si>
    <t>RBD_021</t>
  </si>
  <si>
    <t>RBD_022</t>
  </si>
  <si>
    <t>RBD_023</t>
  </si>
  <si>
    <t>RBD_024</t>
  </si>
  <si>
    <t>RBD_025</t>
  </si>
  <si>
    <t>RBD_026</t>
  </si>
  <si>
    <t>RBD_027</t>
  </si>
  <si>
    <t>RBD_028</t>
  </si>
  <si>
    <t>RBD_029</t>
  </si>
  <si>
    <t>RBD_030</t>
  </si>
  <si>
    <t>RBD_031</t>
  </si>
  <si>
    <t>RBD_032</t>
  </si>
  <si>
    <t>RBD_033</t>
  </si>
  <si>
    <t>RBD_034</t>
  </si>
  <si>
    <t>RBD_035</t>
  </si>
  <si>
    <t>RBD_036</t>
  </si>
  <si>
    <t>RBD_037</t>
  </si>
  <si>
    <t>RBD_038</t>
  </si>
  <si>
    <t>RBD_039</t>
  </si>
  <si>
    <t>RBD_040</t>
  </si>
  <si>
    <t>RBD_041</t>
  </si>
  <si>
    <t>RBD_042</t>
  </si>
  <si>
    <t>RBD_043</t>
  </si>
  <si>
    <t>RBD_044</t>
  </si>
  <si>
    <t>RBD_045</t>
  </si>
  <si>
    <t>RBD_046</t>
  </si>
  <si>
    <t>RBD_047</t>
  </si>
  <si>
    <t>RBD_048</t>
  </si>
  <si>
    <t>RBD_049</t>
  </si>
  <si>
    <t>RBD_050</t>
  </si>
  <si>
    <t>RBD_051</t>
  </si>
  <si>
    <t>RBD_052</t>
  </si>
  <si>
    <t>RBD_053</t>
  </si>
  <si>
    <t>RBD_054</t>
  </si>
  <si>
    <t>RBD_055</t>
  </si>
  <si>
    <t>RBD_056</t>
  </si>
  <si>
    <t>RBD_057</t>
  </si>
  <si>
    <t>RBD_058</t>
  </si>
  <si>
    <t>RBD_059</t>
  </si>
  <si>
    <t>RBD_060</t>
  </si>
  <si>
    <t>RBD_061</t>
  </si>
  <si>
    <t>RBD_062</t>
  </si>
  <si>
    <t>RBD_063</t>
  </si>
  <si>
    <t>RBD_064</t>
  </si>
  <si>
    <t>RBD_065</t>
  </si>
  <si>
    <t>RBD_066</t>
  </si>
  <si>
    <t>RBD_067</t>
  </si>
  <si>
    <t>RBD_068</t>
  </si>
  <si>
    <t>RBD_069</t>
  </si>
  <si>
    <t>RBD_070</t>
  </si>
  <si>
    <t>RBD_071</t>
  </si>
  <si>
    <t>RBD_072</t>
  </si>
  <si>
    <t>RBD_073</t>
  </si>
  <si>
    <t>RBD_074</t>
  </si>
  <si>
    <t>RBD_075</t>
  </si>
  <si>
    <t>RBD_076</t>
  </si>
  <si>
    <t>RBD_077</t>
  </si>
  <si>
    <t>RBD_078</t>
  </si>
  <si>
    <t>RBD_079</t>
  </si>
  <si>
    <t>RBD_080</t>
  </si>
  <si>
    <t>RBD_081</t>
  </si>
  <si>
    <t>RBD_082</t>
  </si>
  <si>
    <t>RBD_083</t>
  </si>
  <si>
    <t>RBD_084</t>
  </si>
  <si>
    <t>RBD_085</t>
  </si>
  <si>
    <t>RBD_086</t>
  </si>
  <si>
    <t>RBD_087</t>
  </si>
  <si>
    <t>RBD_088</t>
  </si>
  <si>
    <t>RBD_089</t>
  </si>
  <si>
    <t>RBD_090</t>
  </si>
  <si>
    <t>RBD_091</t>
  </si>
  <si>
    <t>RBD_092</t>
  </si>
  <si>
    <t>RBD_093</t>
  </si>
  <si>
    <t>RBD_094</t>
  </si>
  <si>
    <t>RBD_095</t>
  </si>
  <si>
    <t>RBD_096</t>
  </si>
  <si>
    <t>RBD_097</t>
  </si>
  <si>
    <t>RBD_098</t>
  </si>
  <si>
    <t>RBD_099</t>
  </si>
  <si>
    <t>RBD_100</t>
  </si>
  <si>
    <t>RBD_101</t>
  </si>
  <si>
    <t>RBD_102</t>
  </si>
  <si>
    <t>RBD_103</t>
  </si>
  <si>
    <t>RBD_104</t>
  </si>
  <si>
    <t>RBD_105</t>
  </si>
  <si>
    <t>RBD_106</t>
  </si>
  <si>
    <t>RBD_107</t>
  </si>
  <si>
    <t>RBD_108</t>
  </si>
  <si>
    <t>RBD_109</t>
  </si>
  <si>
    <t>NUM_RBD_PART_PAG</t>
  </si>
  <si>
    <t>MAT_PART_PAG</t>
  </si>
  <si>
    <t>Persona</t>
  </si>
  <si>
    <t>Natural</t>
  </si>
  <si>
    <t>Jurídica</t>
  </si>
  <si>
    <t>4 o más</t>
  </si>
  <si>
    <t>Corporación Municipal</t>
  </si>
  <si>
    <t>Municipal DAEM</t>
  </si>
  <si>
    <t>Particular Subvencionado</t>
  </si>
  <si>
    <t>Corporación de Administración Delegada</t>
  </si>
  <si>
    <t>Particular Pagado</t>
  </si>
  <si>
    <t>na</t>
  </si>
  <si>
    <t>N</t>
  </si>
  <si>
    <t>%</t>
  </si>
  <si>
    <t>% acum.</t>
  </si>
  <si>
    <t>Fuente: Centro de Estudios, División de Planificación y Presupuesto. Ministerio de Educación.</t>
  </si>
  <si>
    <t>Dependencia Administrativa</t>
  </si>
  <si>
    <t>1. Número de Sostenedores por Persona (Natural/Jurídica). Año 2015</t>
  </si>
  <si>
    <t>2. Número de Sostenedores por Persona (Natural/Jurídica) en establecimientos en funcionamiento y con matrícula. Año 2015</t>
  </si>
  <si>
    <t>Establecimientos</t>
  </si>
  <si>
    <t>Resumen de principales variables Base de Datos Sostenedores de 2015</t>
  </si>
  <si>
    <t>NUM_RBD_EN_FUNCION_CON_MAT</t>
  </si>
  <si>
    <t>NUM_RBD_EN_FUNCION_SIN_MAT</t>
  </si>
  <si>
    <t>NUM_RBD_EN_RECESO</t>
  </si>
  <si>
    <t>NUM_RBD_CERRADO</t>
  </si>
  <si>
    <t>NUM_RBD_AUT_SIN_MATRICULA</t>
  </si>
  <si>
    <t>RBD_110</t>
  </si>
  <si>
    <t>RBD_111</t>
  </si>
  <si>
    <t>RBD_112</t>
  </si>
  <si>
    <t>RBD_113</t>
  </si>
  <si>
    <t>RBD_114</t>
  </si>
  <si>
    <t>RBD_115</t>
  </si>
  <si>
    <t>RBD_116</t>
  </si>
  <si>
    <t>RBD_117</t>
  </si>
  <si>
    <t>RBD_118</t>
  </si>
  <si>
    <t>RBD_119</t>
  </si>
  <si>
    <t>RBD_120</t>
  </si>
  <si>
    <t>RBD_121</t>
  </si>
  <si>
    <t>RBD_122</t>
  </si>
  <si>
    <t>RBD_123</t>
  </si>
  <si>
    <t>RBD_124</t>
  </si>
  <si>
    <t>RBD_125</t>
  </si>
  <si>
    <t>RBD_126</t>
  </si>
  <si>
    <t>RBD_127</t>
  </si>
  <si>
    <t>RBD_128</t>
  </si>
  <si>
    <t>RBD_129</t>
  </si>
  <si>
    <t>RBD_130</t>
  </si>
  <si>
    <t>RBD_131</t>
  </si>
  <si>
    <t>RBD_132</t>
  </si>
  <si>
    <t>RBD_133</t>
  </si>
  <si>
    <t>RBD_134</t>
  </si>
  <si>
    <t>RBD_135</t>
  </si>
  <si>
    <t>RBD_136</t>
  </si>
  <si>
    <t>Tabulación Base de Datos Sostenedores Oficial Año 2015</t>
  </si>
  <si>
    <t>Fuente: Unidad de Estadísticas, Centro de Estudios, División de Planificación y Presupuesto. Ministerio de Educación.</t>
  </si>
  <si>
    <t>Los sostenedores se repiten según en tantas dependencias administrativas tengan establecimientos.</t>
  </si>
  <si>
    <t>4. Número de Sostenedores por tipo de dependencia administrativa de los establecimientos en funcionamiento y con matrícula. Año 2015</t>
  </si>
  <si>
    <t>3. Número de sostenedores según la cantidad de establecimientos en funcionamiento y con matrícula que administran. Año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</si>
</sst>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2" fillId="0" borderId="0" xfId="4" applyAlignment="1"/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3"/>
    <xf numFmtId="0" fontId="6" fillId="3" borderId="1" xfId="3" applyFont="1" applyFill="1" applyBorder="1" applyAlignment="1">
      <alignment horizontal="center" vertical="center"/>
    </xf>
    <xf numFmtId="0" fontId="6" fillId="3" borderId="3" xfId="3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3" fontId="7" fillId="2" borderId="1" xfId="3" applyNumberFormat="1" applyFont="1" applyFill="1" applyBorder="1" applyAlignment="1">
      <alignment horizontal="right" vertical="center"/>
    </xf>
    <xf numFmtId="165" fontId="7" fillId="2" borderId="3" xfId="1" applyNumberFormat="1" applyFont="1" applyFill="1" applyBorder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0" fontId="6" fillId="3" borderId="1" xfId="3" applyFont="1" applyFill="1" applyBorder="1" applyAlignment="1">
      <alignment horizontal="left" vertical="center"/>
    </xf>
    <xf numFmtId="3" fontId="6" fillId="0" borderId="1" xfId="3" applyNumberFormat="1" applyFont="1" applyBorder="1" applyAlignment="1">
      <alignment horizontal="right" vertical="center"/>
    </xf>
    <xf numFmtId="165" fontId="6" fillId="2" borderId="3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3" fontId="7" fillId="0" borderId="1" xfId="3" applyNumberFormat="1" applyFont="1" applyBorder="1" applyAlignment="1">
      <alignment horizontal="right" vertical="center"/>
    </xf>
    <xf numFmtId="165" fontId="6" fillId="0" borderId="1" xfId="1" applyNumberFormat="1" applyFont="1" applyBorder="1" applyAlignment="1">
      <alignment horizontal="right" vertical="center"/>
    </xf>
    <xf numFmtId="0" fontId="4" fillId="3" borderId="3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7" fillId="2" borderId="1" xfId="3" applyNumberFormat="1" applyFont="1" applyFill="1" applyBorder="1" applyAlignment="1">
      <alignment horizontal="right" vertical="center"/>
    </xf>
    <xf numFmtId="3" fontId="7" fillId="2" borderId="1" xfId="3" applyNumberFormat="1" applyFont="1" applyFill="1" applyBorder="1" applyAlignment="1">
      <alignment horizontal="center" vertical="center"/>
    </xf>
    <xf numFmtId="0" fontId="7" fillId="2" borderId="1" xfId="3" applyNumberFormat="1" applyFont="1" applyFill="1" applyBorder="1" applyAlignment="1">
      <alignment horizontal="center" vertical="center"/>
    </xf>
    <xf numFmtId="3" fontId="7" fillId="2" borderId="1" xfId="3" applyNumberFormat="1" applyFont="1" applyFill="1" applyBorder="1" applyAlignment="1">
      <alignment horizontal="left" vertical="center"/>
    </xf>
    <xf numFmtId="165" fontId="7" fillId="2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Border="1" applyAlignment="1">
      <alignment horizontal="right" vertical="center"/>
    </xf>
    <xf numFmtId="165" fontId="7" fillId="0" borderId="3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3" fontId="7" fillId="0" borderId="1" xfId="3" applyNumberFormat="1" applyFont="1" applyFill="1" applyBorder="1" applyAlignment="1">
      <alignment horizontal="right" vertical="center"/>
    </xf>
    <xf numFmtId="3" fontId="6" fillId="0" borderId="1" xfId="3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6" fillId="3" borderId="2" xfId="3" applyFont="1" applyFill="1" applyBorder="1" applyAlignment="1">
      <alignment horizontal="left" vertical="center"/>
    </xf>
    <xf numFmtId="0" fontId="6" fillId="3" borderId="4" xfId="3" applyFont="1" applyFill="1" applyBorder="1" applyAlignment="1">
      <alignment horizontal="left" vertical="center"/>
    </xf>
    <xf numFmtId="0" fontId="6" fillId="3" borderId="5" xfId="3" applyFont="1" applyFill="1" applyBorder="1" applyAlignment="1">
      <alignment horizontal="left" vertical="center"/>
    </xf>
    <xf numFmtId="0" fontId="6" fillId="3" borderId="2" xfId="3" applyFont="1" applyFill="1" applyBorder="1" applyAlignment="1">
      <alignment vertical="center"/>
    </xf>
    <xf numFmtId="0" fontId="6" fillId="3" borderId="4" xfId="3" applyFont="1" applyFill="1" applyBorder="1" applyAlignment="1">
      <alignment vertical="center"/>
    </xf>
    <xf numFmtId="0" fontId="6" fillId="3" borderId="5" xfId="3" applyFont="1" applyFill="1" applyBorder="1" applyAlignment="1">
      <alignment vertical="center"/>
    </xf>
    <xf numFmtId="0" fontId="6" fillId="3" borderId="2" xfId="3" applyFont="1" applyFill="1" applyBorder="1" applyAlignment="1">
      <alignment horizontal="left" vertical="center" wrapText="1"/>
    </xf>
    <xf numFmtId="0" fontId="6" fillId="3" borderId="4" xfId="3" applyFont="1" applyFill="1" applyBorder="1" applyAlignment="1">
      <alignment horizontal="left" vertical="center" wrapText="1"/>
    </xf>
    <xf numFmtId="0" fontId="6" fillId="3" borderId="5" xfId="3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5">
    <cellStyle name="Millares 2" xfId="2"/>
    <cellStyle name="Normal" xfId="0" builtinId="0"/>
    <cellStyle name="Normal_Hoja2" xfId="3"/>
    <cellStyle name="Normal_Tabulación" xfId="4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190500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771525</xdr:colOff>
      <xdr:row>0</xdr:row>
      <xdr:rowOff>114299</xdr:rowOff>
    </xdr:from>
    <xdr:to>
      <xdr:col>5</xdr:col>
      <xdr:colOff>638174</xdr:colOff>
      <xdr:row>5</xdr:row>
      <xdr:rowOff>66675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114299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2</xdr:col>
      <xdr:colOff>299358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211931</xdr:colOff>
      <xdr:row>1</xdr:row>
      <xdr:rowOff>66674</xdr:rowOff>
    </xdr:from>
    <xdr:to>
      <xdr:col>11</xdr:col>
      <xdr:colOff>738526</xdr:colOff>
      <xdr:row>6</xdr:row>
      <xdr:rowOff>19050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1556" y="257174"/>
          <a:ext cx="232443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G53"/>
  <sheetViews>
    <sheetView showGridLines="0" tabSelected="1" view="pageBreakPreview" zoomScaleNormal="100" zoomScaleSheetLayoutView="100" workbookViewId="0">
      <selection activeCell="A8" sqref="A8"/>
    </sheetView>
  </sheetViews>
  <sheetFormatPr baseColWidth="10" defaultRowHeight="15" x14ac:dyDescent="0.25"/>
  <cols>
    <col min="1" max="1" width="18" style="1" customWidth="1"/>
    <col min="2" max="2" width="45" style="2" customWidth="1"/>
    <col min="3" max="7" width="12.28515625" style="2" customWidth="1"/>
  </cols>
  <sheetData>
    <row r="9" spans="1:7" ht="15.75" customHeight="1" x14ac:dyDescent="0.25"/>
    <row r="12" spans="1:7" ht="24" customHeight="1" x14ac:dyDescent="0.35">
      <c r="A12" s="44" t="s">
        <v>193</v>
      </c>
      <c r="B12" s="44"/>
      <c r="C12" s="44"/>
      <c r="D12" s="44"/>
      <c r="E12" s="44"/>
      <c r="F12" s="44"/>
      <c r="G12" s="44"/>
    </row>
    <row r="13" spans="1:7" s="1" customFormat="1" ht="17.45" customHeight="1" x14ac:dyDescent="0.35">
      <c r="B13" s="4"/>
      <c r="C13" s="4"/>
      <c r="D13" s="4"/>
      <c r="E13" s="4"/>
      <c r="F13" s="4"/>
      <c r="G13" s="4"/>
    </row>
    <row r="14" spans="1:7" ht="15" customHeight="1" x14ac:dyDescent="0.35">
      <c r="B14" s="3"/>
      <c r="C14" s="3"/>
      <c r="D14" s="3"/>
      <c r="E14" s="3"/>
      <c r="F14" s="3"/>
      <c r="G14" s="3"/>
    </row>
    <row r="15" spans="1:7" ht="15" customHeight="1" x14ac:dyDescent="0.35">
      <c r="A15" s="5" t="s">
        <v>157</v>
      </c>
      <c r="B15" s="4"/>
      <c r="C15" s="4"/>
      <c r="D15" s="4"/>
      <c r="E15" s="4"/>
      <c r="F15" s="4"/>
      <c r="G15" s="3"/>
    </row>
    <row r="16" spans="1:7" ht="15" customHeight="1" x14ac:dyDescent="0.35">
      <c r="A16" s="45"/>
      <c r="B16" s="45"/>
      <c r="C16" s="13" t="s">
        <v>152</v>
      </c>
      <c r="D16" s="14" t="s">
        <v>153</v>
      </c>
      <c r="E16" s="13" t="s">
        <v>154</v>
      </c>
      <c r="F16" s="4"/>
      <c r="G16" s="3"/>
    </row>
    <row r="17" spans="1:7" ht="15" customHeight="1" x14ac:dyDescent="0.35">
      <c r="A17" s="46" t="s">
        <v>142</v>
      </c>
      <c r="B17" s="15" t="s">
        <v>143</v>
      </c>
      <c r="C17" s="16">
        <v>1098</v>
      </c>
      <c r="D17" s="17">
        <f>C17/C19</f>
        <v>0.15862467494943658</v>
      </c>
      <c r="E17" s="18">
        <f>D17</f>
        <v>0.15862467494943658</v>
      </c>
      <c r="F17" s="4"/>
      <c r="G17" s="3"/>
    </row>
    <row r="18" spans="1:7" ht="15" customHeight="1" x14ac:dyDescent="0.35">
      <c r="A18" s="47"/>
      <c r="B18" s="15" t="s">
        <v>144</v>
      </c>
      <c r="C18" s="16">
        <v>5824</v>
      </c>
      <c r="D18" s="17">
        <f>C18/C19</f>
        <v>0.84137532505056345</v>
      </c>
      <c r="E18" s="18">
        <f>D18+E17</f>
        <v>1</v>
      </c>
      <c r="F18" s="4"/>
      <c r="G18" s="3"/>
    </row>
    <row r="19" spans="1:7" ht="15" customHeight="1" x14ac:dyDescent="0.35">
      <c r="A19" s="48"/>
      <c r="B19" s="19" t="s">
        <v>8</v>
      </c>
      <c r="C19" s="20">
        <v>6922</v>
      </c>
      <c r="D19" s="21">
        <f>C19/C19</f>
        <v>1</v>
      </c>
      <c r="E19" s="18"/>
      <c r="F19" s="4"/>
      <c r="G19" s="3"/>
    </row>
    <row r="20" spans="1:7" ht="15" customHeight="1" x14ac:dyDescent="0.35">
      <c r="A20" s="6" t="s">
        <v>194</v>
      </c>
      <c r="B20" s="22"/>
      <c r="C20" s="22"/>
      <c r="D20" s="22"/>
      <c r="E20" s="22"/>
      <c r="F20" s="4"/>
      <c r="G20" s="3"/>
    </row>
    <row r="21" spans="1:7" ht="15" customHeight="1" x14ac:dyDescent="0.35">
      <c r="A21" s="6"/>
      <c r="B21" s="22"/>
      <c r="C21" s="22"/>
      <c r="D21" s="22"/>
      <c r="E21" s="22"/>
      <c r="F21" s="4"/>
      <c r="G21" s="3"/>
    </row>
    <row r="22" spans="1:7" ht="15" customHeight="1" x14ac:dyDescent="0.35">
      <c r="A22" s="9" t="s">
        <v>158</v>
      </c>
      <c r="B22" s="11"/>
      <c r="C22" s="11"/>
      <c r="D22" s="11"/>
      <c r="E22" s="11"/>
      <c r="F22" s="4"/>
      <c r="G22" s="3"/>
    </row>
    <row r="23" spans="1:7" ht="15" customHeight="1" x14ac:dyDescent="0.35">
      <c r="A23" s="45"/>
      <c r="B23" s="45"/>
      <c r="C23" s="13" t="s">
        <v>152</v>
      </c>
      <c r="D23" s="14" t="s">
        <v>153</v>
      </c>
      <c r="E23" s="13" t="s">
        <v>154</v>
      </c>
      <c r="F23" s="4"/>
      <c r="G23" s="3"/>
    </row>
    <row r="24" spans="1:7" ht="15" customHeight="1" x14ac:dyDescent="0.35">
      <c r="A24" s="46" t="s">
        <v>142</v>
      </c>
      <c r="B24" s="15" t="s">
        <v>143</v>
      </c>
      <c r="C24" s="16">
        <v>448</v>
      </c>
      <c r="D24" s="33">
        <f>C24/C26</f>
        <v>7.8198638505847448E-2</v>
      </c>
      <c r="E24" s="34">
        <f>D24</f>
        <v>7.8198638505847448E-2</v>
      </c>
      <c r="F24" s="4"/>
      <c r="G24" s="3"/>
    </row>
    <row r="25" spans="1:7" ht="15" customHeight="1" x14ac:dyDescent="0.35">
      <c r="A25" s="47"/>
      <c r="B25" s="15" t="s">
        <v>144</v>
      </c>
      <c r="C25" s="16">
        <v>5281</v>
      </c>
      <c r="D25" s="33">
        <f>C25/C26</f>
        <v>0.92180136149415259</v>
      </c>
      <c r="E25" s="34">
        <f>D25+E24</f>
        <v>1</v>
      </c>
      <c r="F25" s="4"/>
      <c r="G25" s="3"/>
    </row>
    <row r="26" spans="1:7" ht="15" customHeight="1" x14ac:dyDescent="0.35">
      <c r="A26" s="48"/>
      <c r="B26" s="19" t="s">
        <v>8</v>
      </c>
      <c r="C26" s="20">
        <v>5729</v>
      </c>
      <c r="D26" s="35">
        <f>C26/C26</f>
        <v>1</v>
      </c>
      <c r="E26" s="34"/>
      <c r="F26" s="4"/>
      <c r="G26" s="3"/>
    </row>
    <row r="27" spans="1:7" ht="15" customHeight="1" x14ac:dyDescent="0.35">
      <c r="A27" s="6" t="s">
        <v>194</v>
      </c>
      <c r="B27" s="11"/>
      <c r="C27" s="11"/>
      <c r="D27" s="11"/>
      <c r="E27" s="11"/>
      <c r="F27" s="4"/>
      <c r="G27" s="3"/>
    </row>
    <row r="28" spans="1:7" ht="15" customHeight="1" x14ac:dyDescent="0.35">
      <c r="A28" s="6"/>
      <c r="B28" s="11"/>
      <c r="C28" s="11"/>
      <c r="D28" s="11"/>
      <c r="E28" s="11"/>
      <c r="F28" s="4"/>
      <c r="G28" s="3"/>
    </row>
    <row r="29" spans="1:7" ht="15" customHeight="1" x14ac:dyDescent="0.35">
      <c r="A29" s="40" t="s">
        <v>197</v>
      </c>
      <c r="B29" s="41"/>
      <c r="C29" s="41"/>
      <c r="D29" s="41"/>
      <c r="E29" s="41"/>
      <c r="F29" s="42"/>
      <c r="G29" s="43"/>
    </row>
    <row r="30" spans="1:7" ht="15" customHeight="1" x14ac:dyDescent="0.35">
      <c r="A30" s="45"/>
      <c r="B30" s="45"/>
      <c r="C30" s="13" t="s">
        <v>152</v>
      </c>
      <c r="D30" s="13" t="s">
        <v>153</v>
      </c>
      <c r="E30" s="13" t="s">
        <v>154</v>
      </c>
      <c r="F30" s="4"/>
      <c r="G30" s="3"/>
    </row>
    <row r="31" spans="1:7" ht="15" customHeight="1" x14ac:dyDescent="0.35">
      <c r="A31" s="49" t="s">
        <v>159</v>
      </c>
      <c r="B31" s="19">
        <v>1</v>
      </c>
      <c r="C31" s="23">
        <v>4754</v>
      </c>
      <c r="D31" s="33">
        <f>C31/$C$35</f>
        <v>0.82981323093035431</v>
      </c>
      <c r="E31" s="34">
        <f>D31</f>
        <v>0.82981323093035431</v>
      </c>
      <c r="F31" s="4"/>
      <c r="G31" s="3"/>
    </row>
    <row r="32" spans="1:7" ht="15" customHeight="1" x14ac:dyDescent="0.35">
      <c r="A32" s="50"/>
      <c r="B32" s="19">
        <v>2</v>
      </c>
      <c r="C32" s="23">
        <v>481</v>
      </c>
      <c r="D32" s="33">
        <f t="shared" ref="D32:D35" si="0">C32/$C$35</f>
        <v>8.395880607435853E-2</v>
      </c>
      <c r="E32" s="34">
        <f>D32+E31</f>
        <v>0.91377203700471288</v>
      </c>
      <c r="F32" s="4"/>
      <c r="G32" s="3"/>
    </row>
    <row r="33" spans="1:7" ht="15" customHeight="1" x14ac:dyDescent="0.35">
      <c r="A33" s="50"/>
      <c r="B33" s="19">
        <v>3</v>
      </c>
      <c r="C33" s="23">
        <v>98</v>
      </c>
      <c r="D33" s="33">
        <f t="shared" si="0"/>
        <v>1.7105952173154127E-2</v>
      </c>
      <c r="E33" s="34">
        <f t="shared" ref="E33:E34" si="1">D33+E32</f>
        <v>0.93087798917786702</v>
      </c>
      <c r="F33" s="4"/>
      <c r="G33" s="3"/>
    </row>
    <row r="34" spans="1:7" ht="15" customHeight="1" x14ac:dyDescent="0.35">
      <c r="A34" s="50"/>
      <c r="B34" s="19" t="s">
        <v>145</v>
      </c>
      <c r="C34" s="23">
        <v>396</v>
      </c>
      <c r="D34" s="33">
        <f t="shared" si="0"/>
        <v>6.9122010822133012E-2</v>
      </c>
      <c r="E34" s="34">
        <f t="shared" si="1"/>
        <v>1</v>
      </c>
      <c r="F34" s="4"/>
      <c r="G34" s="3"/>
    </row>
    <row r="35" spans="1:7" ht="15" customHeight="1" x14ac:dyDescent="0.35">
      <c r="A35" s="51"/>
      <c r="B35" s="19" t="s">
        <v>8</v>
      </c>
      <c r="C35" s="20">
        <v>5729</v>
      </c>
      <c r="D35" s="21">
        <f t="shared" si="0"/>
        <v>1</v>
      </c>
      <c r="E35" s="24"/>
      <c r="F35" s="4"/>
      <c r="G35" s="3"/>
    </row>
    <row r="36" spans="1:7" ht="15" customHeight="1" x14ac:dyDescent="0.35">
      <c r="A36" s="6" t="s">
        <v>194</v>
      </c>
      <c r="B36" s="11"/>
      <c r="C36" s="11"/>
      <c r="D36" s="11"/>
      <c r="E36" s="11"/>
      <c r="F36" s="4"/>
      <c r="G36" s="3"/>
    </row>
    <row r="37" spans="1:7" ht="15" customHeight="1" x14ac:dyDescent="0.35">
      <c r="A37" s="6"/>
      <c r="B37" s="11"/>
      <c r="C37" s="11"/>
      <c r="D37" s="11"/>
      <c r="E37" s="11"/>
      <c r="F37" s="4"/>
      <c r="G37" s="3"/>
    </row>
    <row r="38" spans="1:7" ht="15" customHeight="1" x14ac:dyDescent="0.35">
      <c r="A38" s="40" t="s">
        <v>196</v>
      </c>
      <c r="B38" s="41"/>
      <c r="C38" s="41"/>
      <c r="D38" s="41"/>
      <c r="E38" s="41"/>
      <c r="F38" s="42"/>
      <c r="G38" s="43"/>
    </row>
    <row r="39" spans="1:7" ht="15" customHeight="1" x14ac:dyDescent="0.35">
      <c r="A39" s="45"/>
      <c r="B39" s="45"/>
      <c r="C39" s="13" t="s">
        <v>152</v>
      </c>
      <c r="D39" s="13" t="s">
        <v>153</v>
      </c>
      <c r="E39" s="13" t="s">
        <v>154</v>
      </c>
      <c r="F39" s="4"/>
      <c r="G39" s="3"/>
    </row>
    <row r="40" spans="1:7" ht="15" customHeight="1" x14ac:dyDescent="0.35">
      <c r="A40" s="52" t="s">
        <v>156</v>
      </c>
      <c r="B40" s="19" t="s">
        <v>146</v>
      </c>
      <c r="C40" s="37">
        <v>53</v>
      </c>
      <c r="D40" s="33">
        <f>C40/$C$45</f>
        <v>9.1080941742567451E-3</v>
      </c>
      <c r="E40" s="34">
        <f>D40</f>
        <v>9.1080941742567451E-3</v>
      </c>
      <c r="F40" s="4"/>
      <c r="G40" s="3"/>
    </row>
    <row r="41" spans="1:7" ht="15" customHeight="1" x14ac:dyDescent="0.35">
      <c r="A41" s="53"/>
      <c r="B41" s="19" t="s">
        <v>147</v>
      </c>
      <c r="C41" s="37">
        <v>294</v>
      </c>
      <c r="D41" s="33">
        <f t="shared" ref="D41:D45" si="2">C41/$C$45</f>
        <v>5.0524145042103452E-2</v>
      </c>
      <c r="E41" s="34">
        <f>D41+E40</f>
        <v>5.9632239216360197E-2</v>
      </c>
      <c r="F41" s="4"/>
      <c r="G41" s="7"/>
    </row>
    <row r="42" spans="1:7" ht="15" customHeight="1" x14ac:dyDescent="0.35">
      <c r="A42" s="53"/>
      <c r="B42" s="19" t="s">
        <v>148</v>
      </c>
      <c r="C42" s="37">
        <v>4956</v>
      </c>
      <c r="D42" s="33">
        <f t="shared" si="2"/>
        <v>0.85169273070974394</v>
      </c>
      <c r="E42" s="34">
        <f t="shared" ref="E42:E44" si="3">D42+E41</f>
        <v>0.91132496992610412</v>
      </c>
      <c r="F42" s="4"/>
      <c r="G42" s="7"/>
    </row>
    <row r="43" spans="1:7" ht="15" customHeight="1" x14ac:dyDescent="0.35">
      <c r="A43" s="53"/>
      <c r="B43" s="19" t="s">
        <v>150</v>
      </c>
      <c r="C43" s="37">
        <v>499</v>
      </c>
      <c r="D43" s="33">
        <f t="shared" si="2"/>
        <v>8.5753565904794632E-2</v>
      </c>
      <c r="E43" s="34">
        <f t="shared" si="3"/>
        <v>0.99707853583089878</v>
      </c>
      <c r="F43" s="4"/>
      <c r="G43" s="7"/>
    </row>
    <row r="44" spans="1:7" ht="15" customHeight="1" x14ac:dyDescent="0.35">
      <c r="A44" s="53"/>
      <c r="B44" s="19" t="s">
        <v>149</v>
      </c>
      <c r="C44" s="37">
        <v>17</v>
      </c>
      <c r="D44" s="33">
        <f t="shared" si="2"/>
        <v>2.9214641691012199E-3</v>
      </c>
      <c r="E44" s="34">
        <f t="shared" si="3"/>
        <v>1</v>
      </c>
      <c r="F44" s="4"/>
      <c r="G44" s="10"/>
    </row>
    <row r="45" spans="1:7" ht="15" customHeight="1" x14ac:dyDescent="0.25">
      <c r="A45" s="54"/>
      <c r="B45" s="19" t="s">
        <v>8</v>
      </c>
      <c r="C45" s="38">
        <f>SUM(C40:C44)</f>
        <v>5819</v>
      </c>
      <c r="D45" s="35">
        <f t="shared" si="2"/>
        <v>1</v>
      </c>
      <c r="E45" s="39"/>
      <c r="F45" s="32"/>
      <c r="G45" s="12"/>
    </row>
    <row r="46" spans="1:7" ht="15" customHeight="1" x14ac:dyDescent="0.25">
      <c r="A46" s="6" t="s">
        <v>194</v>
      </c>
      <c r="B46" s="11"/>
      <c r="C46" s="11"/>
      <c r="D46" s="11"/>
      <c r="E46" s="11"/>
      <c r="F46" s="11"/>
      <c r="G46" s="12"/>
    </row>
    <row r="47" spans="1:7" ht="15" customHeight="1" x14ac:dyDescent="0.25">
      <c r="A47" s="55" t="s">
        <v>195</v>
      </c>
      <c r="B47" s="55"/>
      <c r="C47" s="55"/>
      <c r="D47" s="55"/>
      <c r="E47" s="55"/>
      <c r="F47" s="12"/>
      <c r="G47" s="12"/>
    </row>
    <row r="48" spans="1:7" x14ac:dyDescent="0.25">
      <c r="A48" s="36"/>
      <c r="B48" s="36"/>
      <c r="C48" s="36"/>
      <c r="D48" s="36"/>
      <c r="E48" s="36"/>
      <c r="F48"/>
      <c r="G48"/>
    </row>
    <row r="49" spans="1:7" x14ac:dyDescent="0.25">
      <c r="A49" s="2"/>
      <c r="C49"/>
      <c r="D49"/>
      <c r="E49"/>
      <c r="F49"/>
      <c r="G49"/>
    </row>
    <row r="50" spans="1:7" x14ac:dyDescent="0.25">
      <c r="A50" s="2"/>
      <c r="C50"/>
      <c r="D50"/>
      <c r="E50"/>
      <c r="F50"/>
      <c r="G50"/>
    </row>
    <row r="51" spans="1:7" x14ac:dyDescent="0.25">
      <c r="A51" s="2"/>
      <c r="C51"/>
      <c r="D51"/>
      <c r="E51"/>
      <c r="F51"/>
      <c r="G51"/>
    </row>
    <row r="52" spans="1:7" x14ac:dyDescent="0.25">
      <c r="A52" s="2"/>
      <c r="C52"/>
      <c r="D52"/>
      <c r="E52"/>
      <c r="F52"/>
      <c r="G52"/>
    </row>
    <row r="53" spans="1:7" x14ac:dyDescent="0.25">
      <c r="A53" s="2"/>
    </row>
  </sheetData>
  <mergeCells count="10">
    <mergeCell ref="A30:B30"/>
    <mergeCell ref="A31:A35"/>
    <mergeCell ref="A39:B39"/>
    <mergeCell ref="A40:A45"/>
    <mergeCell ref="A47:E47"/>
    <mergeCell ref="A12:G12"/>
    <mergeCell ref="A16:B16"/>
    <mergeCell ref="A17:A19"/>
    <mergeCell ref="A23:B23"/>
    <mergeCell ref="A24:A26"/>
  </mergeCells>
  <pageMargins left="0.7" right="0.7" top="0.75" bottom="0.75" header="0.3" footer="0.3"/>
  <pageSetup scale="26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O184"/>
  <sheetViews>
    <sheetView showGridLines="0" view="pageBreakPreview" topLeftCell="A7" zoomScale="80" zoomScaleNormal="100" zoomScaleSheetLayoutView="80" workbookViewId="0">
      <selection activeCell="L31" sqref="L31"/>
    </sheetView>
  </sheetViews>
  <sheetFormatPr baseColWidth="10" defaultRowHeight="15" x14ac:dyDescent="0.25"/>
  <cols>
    <col min="1" max="1" width="7.5703125" style="1" customWidth="1"/>
    <col min="2" max="2" width="8.85546875" style="2" customWidth="1"/>
    <col min="3" max="3" width="32.7109375" style="2" bestFit="1" customWidth="1"/>
    <col min="4" max="5" width="12.28515625" style="2" customWidth="1"/>
    <col min="6" max="6" width="12" style="2" bestFit="1" customWidth="1"/>
    <col min="7" max="7" width="16" style="2" bestFit="1" customWidth="1"/>
    <col min="8" max="10" width="12.28515625" style="2" customWidth="1"/>
    <col min="11" max="11" width="14.5703125" style="2" bestFit="1" customWidth="1"/>
    <col min="12" max="12" width="13" style="2" bestFit="1" customWidth="1"/>
    <col min="13" max="14" width="12.28515625" style="2" customWidth="1"/>
    <col min="15" max="15" width="3.5703125" customWidth="1"/>
  </cols>
  <sheetData>
    <row r="9" spans="1:14" ht="15.75" customHeight="1" x14ac:dyDescent="0.25"/>
    <row r="11" spans="1:14" ht="15" customHeight="1" x14ac:dyDescent="0.35">
      <c r="A11" s="5" t="s">
        <v>160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3"/>
    </row>
    <row r="12" spans="1:14" ht="15" customHeight="1" x14ac:dyDescent="0.35">
      <c r="A12" s="25" t="s">
        <v>0</v>
      </c>
      <c r="B12" s="26" t="s">
        <v>13</v>
      </c>
      <c r="C12" s="13" t="s">
        <v>1</v>
      </c>
      <c r="D12" s="14" t="s">
        <v>2</v>
      </c>
      <c r="E12" s="14" t="s">
        <v>3</v>
      </c>
      <c r="F12" s="14" t="s">
        <v>4</v>
      </c>
      <c r="G12" s="14" t="s">
        <v>5</v>
      </c>
      <c r="H12" s="14" t="s">
        <v>6</v>
      </c>
      <c r="I12" s="14" t="s">
        <v>7</v>
      </c>
      <c r="J12" s="14" t="s">
        <v>8</v>
      </c>
      <c r="K12" s="14" t="s">
        <v>9</v>
      </c>
      <c r="L12" s="13" t="s">
        <v>10</v>
      </c>
      <c r="M12" s="3"/>
      <c r="N12" s="3"/>
    </row>
    <row r="13" spans="1:14" ht="15" customHeight="1" x14ac:dyDescent="0.35">
      <c r="A13" s="28">
        <v>1</v>
      </c>
      <c r="B13" s="29">
        <v>2015</v>
      </c>
      <c r="C13" s="30" t="s">
        <v>12</v>
      </c>
      <c r="D13" s="30" t="s">
        <v>14</v>
      </c>
      <c r="E13" s="27">
        <v>2015</v>
      </c>
      <c r="F13" s="27">
        <v>2015</v>
      </c>
      <c r="G13" s="27">
        <v>1</v>
      </c>
      <c r="H13" s="27">
        <v>0</v>
      </c>
      <c r="I13" s="27">
        <v>0</v>
      </c>
      <c r="J13" s="27">
        <v>6875</v>
      </c>
      <c r="K13" s="31">
        <f>H13/J13</f>
        <v>0</v>
      </c>
      <c r="L13" s="31">
        <f>I13/J13</f>
        <v>0</v>
      </c>
      <c r="M13" s="3"/>
      <c r="N13" s="3"/>
    </row>
    <row r="14" spans="1:14" ht="15" customHeight="1" x14ac:dyDescent="0.35">
      <c r="A14" s="28">
        <v>2</v>
      </c>
      <c r="B14" s="29">
        <v>2015</v>
      </c>
      <c r="C14" s="30" t="s">
        <v>15</v>
      </c>
      <c r="D14" s="30" t="s">
        <v>14</v>
      </c>
      <c r="E14" s="27">
        <v>0</v>
      </c>
      <c r="F14" s="27">
        <v>1</v>
      </c>
      <c r="G14" s="27">
        <v>2</v>
      </c>
      <c r="H14" s="27">
        <v>0</v>
      </c>
      <c r="I14" s="27">
        <v>1157</v>
      </c>
      <c r="J14" s="27">
        <v>6875</v>
      </c>
      <c r="K14" s="31">
        <f t="shared" ref="K14:K77" si="0">H14/J14</f>
        <v>0</v>
      </c>
      <c r="L14" s="31">
        <f t="shared" ref="L14:L77" si="1">I14/J14</f>
        <v>0.1682909090909091</v>
      </c>
      <c r="M14" s="3"/>
      <c r="N14" s="3"/>
    </row>
    <row r="15" spans="1:14" ht="15" customHeight="1" x14ac:dyDescent="0.35">
      <c r="A15" s="28">
        <v>3</v>
      </c>
      <c r="B15" s="29">
        <v>2015</v>
      </c>
      <c r="C15" s="30" t="s">
        <v>16</v>
      </c>
      <c r="D15" s="30" t="s">
        <v>14</v>
      </c>
      <c r="E15" s="27">
        <v>37229</v>
      </c>
      <c r="F15" s="27">
        <v>99599590</v>
      </c>
      <c r="G15" s="27">
        <v>6875</v>
      </c>
      <c r="H15" s="27">
        <v>0</v>
      </c>
      <c r="I15" s="27">
        <v>0</v>
      </c>
      <c r="J15" s="27">
        <v>6875</v>
      </c>
      <c r="K15" s="31">
        <f t="shared" si="0"/>
        <v>0</v>
      </c>
      <c r="L15" s="31">
        <f t="shared" si="1"/>
        <v>0</v>
      </c>
      <c r="M15" s="3"/>
      <c r="N15" s="3"/>
    </row>
    <row r="16" spans="1:14" ht="15" customHeight="1" x14ac:dyDescent="0.35">
      <c r="A16" s="28">
        <v>4</v>
      </c>
      <c r="B16" s="29">
        <v>2015</v>
      </c>
      <c r="C16" s="30" t="s">
        <v>17</v>
      </c>
      <c r="D16" s="30" t="s">
        <v>11</v>
      </c>
      <c r="E16" s="27" t="s">
        <v>151</v>
      </c>
      <c r="F16" s="27" t="s">
        <v>151</v>
      </c>
      <c r="G16" s="27">
        <v>6783</v>
      </c>
      <c r="H16" s="27" t="s">
        <v>151</v>
      </c>
      <c r="I16" s="27" t="s">
        <v>151</v>
      </c>
      <c r="J16" s="27">
        <v>6875</v>
      </c>
      <c r="K16" s="31" t="s">
        <v>151</v>
      </c>
      <c r="L16" s="31" t="s">
        <v>151</v>
      </c>
      <c r="M16" s="3"/>
      <c r="N16" s="3"/>
    </row>
    <row r="17" spans="1:14" ht="15" customHeight="1" x14ac:dyDescent="0.35">
      <c r="A17" s="28">
        <v>5</v>
      </c>
      <c r="B17" s="29">
        <v>2015</v>
      </c>
      <c r="C17" s="30" t="s">
        <v>18</v>
      </c>
      <c r="D17" s="30" t="s">
        <v>11</v>
      </c>
      <c r="E17" s="27" t="s">
        <v>151</v>
      </c>
      <c r="F17" s="27" t="s">
        <v>151</v>
      </c>
      <c r="G17" s="27">
        <v>1045</v>
      </c>
      <c r="H17" s="27" t="s">
        <v>151</v>
      </c>
      <c r="I17" s="27" t="s">
        <v>151</v>
      </c>
      <c r="J17" s="27">
        <v>6875</v>
      </c>
      <c r="K17" s="31" t="s">
        <v>151</v>
      </c>
      <c r="L17" s="31" t="s">
        <v>151</v>
      </c>
      <c r="M17" s="3"/>
      <c r="N17" s="3"/>
    </row>
    <row r="18" spans="1:14" ht="15" customHeight="1" x14ac:dyDescent="0.35">
      <c r="A18" s="28">
        <v>6</v>
      </c>
      <c r="B18" s="29">
        <v>2015</v>
      </c>
      <c r="C18" s="30" t="s">
        <v>19</v>
      </c>
      <c r="D18" s="30" t="s">
        <v>11</v>
      </c>
      <c r="E18" s="27" t="s">
        <v>151</v>
      </c>
      <c r="F18" s="27" t="s">
        <v>151</v>
      </c>
      <c r="G18" s="27">
        <v>5182</v>
      </c>
      <c r="H18" s="27" t="s">
        <v>151</v>
      </c>
      <c r="I18" s="27" t="s">
        <v>151</v>
      </c>
      <c r="J18" s="27">
        <v>6875</v>
      </c>
      <c r="K18" s="31" t="s">
        <v>151</v>
      </c>
      <c r="L18" s="31" t="s">
        <v>151</v>
      </c>
      <c r="M18" s="3"/>
      <c r="N18" s="3"/>
    </row>
    <row r="19" spans="1:14" ht="15" customHeight="1" x14ac:dyDescent="0.35">
      <c r="A19" s="28">
        <v>7</v>
      </c>
      <c r="B19" s="29">
        <v>2015</v>
      </c>
      <c r="C19" s="30" t="s">
        <v>20</v>
      </c>
      <c r="D19" s="30" t="s">
        <v>11</v>
      </c>
      <c r="E19" s="27" t="s">
        <v>151</v>
      </c>
      <c r="F19" s="27" t="s">
        <v>151</v>
      </c>
      <c r="G19" s="27">
        <v>5455</v>
      </c>
      <c r="H19" s="27" t="s">
        <v>151</v>
      </c>
      <c r="I19" s="27" t="s">
        <v>151</v>
      </c>
      <c r="J19" s="27">
        <v>6875</v>
      </c>
      <c r="K19" s="31" t="s">
        <v>151</v>
      </c>
      <c r="L19" s="31" t="s">
        <v>151</v>
      </c>
      <c r="M19" s="3"/>
      <c r="N19" s="3"/>
    </row>
    <row r="20" spans="1:14" ht="15" customHeight="1" x14ac:dyDescent="0.35">
      <c r="A20" s="28">
        <v>8</v>
      </c>
      <c r="B20" s="29">
        <v>2015</v>
      </c>
      <c r="C20" s="30" t="s">
        <v>22</v>
      </c>
      <c r="D20" s="30" t="s">
        <v>14</v>
      </c>
      <c r="E20" s="27">
        <v>0</v>
      </c>
      <c r="F20" s="27">
        <v>60</v>
      </c>
      <c r="G20" s="27">
        <v>30</v>
      </c>
      <c r="H20" s="27">
        <v>0</v>
      </c>
      <c r="I20" s="27">
        <v>6822</v>
      </c>
      <c r="J20" s="27">
        <v>6875</v>
      </c>
      <c r="K20" s="31">
        <f t="shared" si="0"/>
        <v>0</v>
      </c>
      <c r="L20" s="31">
        <f t="shared" si="1"/>
        <v>0.99229090909090911</v>
      </c>
      <c r="M20" s="3"/>
      <c r="N20" s="3"/>
    </row>
    <row r="21" spans="1:14" ht="15" customHeight="1" x14ac:dyDescent="0.35">
      <c r="A21" s="28">
        <v>9</v>
      </c>
      <c r="B21" s="29">
        <v>2015</v>
      </c>
      <c r="C21" s="30" t="s">
        <v>23</v>
      </c>
      <c r="D21" s="30" t="s">
        <v>14</v>
      </c>
      <c r="E21" s="27">
        <v>0</v>
      </c>
      <c r="F21" s="27">
        <v>89</v>
      </c>
      <c r="G21" s="27">
        <v>55</v>
      </c>
      <c r="H21" s="27">
        <v>0</v>
      </c>
      <c r="I21" s="27">
        <v>6581</v>
      </c>
      <c r="J21" s="27">
        <v>6875</v>
      </c>
      <c r="K21" s="31">
        <f t="shared" si="0"/>
        <v>0</v>
      </c>
      <c r="L21" s="31">
        <f t="shared" si="1"/>
        <v>0.95723636363636366</v>
      </c>
      <c r="M21" s="3"/>
      <c r="N21" s="3"/>
    </row>
    <row r="22" spans="1:14" ht="15" customHeight="1" x14ac:dyDescent="0.35">
      <c r="A22" s="28">
        <v>10</v>
      </c>
      <c r="B22" s="29">
        <v>2015</v>
      </c>
      <c r="C22" s="30" t="s">
        <v>24</v>
      </c>
      <c r="D22" s="30" t="s">
        <v>14</v>
      </c>
      <c r="E22" s="27">
        <v>0</v>
      </c>
      <c r="F22" s="27">
        <v>135</v>
      </c>
      <c r="G22" s="27">
        <v>22</v>
      </c>
      <c r="H22" s="27">
        <v>0</v>
      </c>
      <c r="I22" s="27">
        <v>1033</v>
      </c>
      <c r="J22" s="27">
        <v>6875</v>
      </c>
      <c r="K22" s="31">
        <f t="shared" si="0"/>
        <v>0</v>
      </c>
      <c r="L22" s="31">
        <f t="shared" si="1"/>
        <v>0.15025454545454545</v>
      </c>
      <c r="M22" s="3"/>
      <c r="N22" s="3"/>
    </row>
    <row r="23" spans="1:14" ht="15" customHeight="1" x14ac:dyDescent="0.35">
      <c r="A23" s="28">
        <v>11</v>
      </c>
      <c r="B23" s="29">
        <v>2015</v>
      </c>
      <c r="C23" s="30" t="s">
        <v>140</v>
      </c>
      <c r="D23" s="30" t="s">
        <v>14</v>
      </c>
      <c r="E23" s="27">
        <v>0</v>
      </c>
      <c r="F23" s="27">
        <v>6</v>
      </c>
      <c r="G23" s="27">
        <v>7</v>
      </c>
      <c r="H23" s="27">
        <v>0</v>
      </c>
      <c r="I23" s="27">
        <v>6105</v>
      </c>
      <c r="J23" s="27">
        <v>6875</v>
      </c>
      <c r="K23" s="31">
        <f t="shared" si="0"/>
        <v>0</v>
      </c>
      <c r="L23" s="31">
        <f t="shared" si="1"/>
        <v>0.88800000000000001</v>
      </c>
      <c r="M23" s="3"/>
      <c r="N23" s="3"/>
    </row>
    <row r="24" spans="1:14" ht="15" customHeight="1" x14ac:dyDescent="0.35">
      <c r="A24" s="28">
        <v>12</v>
      </c>
      <c r="B24" s="29">
        <v>2015</v>
      </c>
      <c r="C24" s="30" t="s">
        <v>25</v>
      </c>
      <c r="D24" s="30" t="s">
        <v>14</v>
      </c>
      <c r="E24" s="27">
        <v>0</v>
      </c>
      <c r="F24" s="27">
        <v>17</v>
      </c>
      <c r="G24" s="27">
        <v>8</v>
      </c>
      <c r="H24" s="27">
        <v>0</v>
      </c>
      <c r="I24" s="27">
        <v>6858</v>
      </c>
      <c r="J24" s="27">
        <v>6875</v>
      </c>
      <c r="K24" s="31">
        <f t="shared" si="0"/>
        <v>0</v>
      </c>
      <c r="L24" s="31">
        <f t="shared" si="1"/>
        <v>0.99752727272727271</v>
      </c>
      <c r="M24" s="3"/>
      <c r="N24" s="3"/>
    </row>
    <row r="25" spans="1:14" ht="15" customHeight="1" x14ac:dyDescent="0.35">
      <c r="A25" s="28">
        <v>13</v>
      </c>
      <c r="B25" s="29">
        <v>2015</v>
      </c>
      <c r="C25" s="30" t="s">
        <v>21</v>
      </c>
      <c r="D25" s="30" t="s">
        <v>14</v>
      </c>
      <c r="E25" s="27">
        <v>1</v>
      </c>
      <c r="F25" s="27">
        <v>136</v>
      </c>
      <c r="G25" s="27">
        <v>60</v>
      </c>
      <c r="H25" s="27">
        <v>0</v>
      </c>
      <c r="I25" s="27">
        <v>0</v>
      </c>
      <c r="J25" s="27">
        <v>6875</v>
      </c>
      <c r="K25" s="31">
        <f t="shared" si="0"/>
        <v>0</v>
      </c>
      <c r="L25" s="31">
        <f t="shared" si="1"/>
        <v>0</v>
      </c>
      <c r="M25" s="3"/>
      <c r="N25" s="3"/>
    </row>
    <row r="26" spans="1:14" ht="15" customHeight="1" x14ac:dyDescent="0.35">
      <c r="A26" s="28">
        <v>14</v>
      </c>
      <c r="B26" s="29">
        <v>2015</v>
      </c>
      <c r="C26" s="30" t="s">
        <v>161</v>
      </c>
      <c r="D26" s="30" t="s">
        <v>14</v>
      </c>
      <c r="E26" s="27">
        <v>0</v>
      </c>
      <c r="F26" s="27">
        <v>106</v>
      </c>
      <c r="G26" s="27">
        <v>53</v>
      </c>
      <c r="H26" s="27">
        <v>0</v>
      </c>
      <c r="I26" s="27">
        <v>1188</v>
      </c>
      <c r="J26" s="27">
        <v>6875</v>
      </c>
      <c r="K26" s="31">
        <f t="shared" si="0"/>
        <v>0</v>
      </c>
      <c r="L26" s="31">
        <f t="shared" si="1"/>
        <v>0.17280000000000001</v>
      </c>
      <c r="M26" s="3"/>
      <c r="N26" s="3"/>
    </row>
    <row r="27" spans="1:14" ht="15" customHeight="1" x14ac:dyDescent="0.35">
      <c r="A27" s="28">
        <v>15</v>
      </c>
      <c r="B27" s="29">
        <v>2015</v>
      </c>
      <c r="C27" s="30" t="s">
        <v>162</v>
      </c>
      <c r="D27" s="30" t="s">
        <v>14</v>
      </c>
      <c r="E27" s="27">
        <v>0</v>
      </c>
      <c r="F27" s="27">
        <v>5</v>
      </c>
      <c r="G27" s="27">
        <v>6</v>
      </c>
      <c r="H27" s="27">
        <v>0</v>
      </c>
      <c r="I27" s="27">
        <v>6631</v>
      </c>
      <c r="J27" s="27">
        <v>6875</v>
      </c>
      <c r="K27" s="31">
        <f t="shared" si="0"/>
        <v>0</v>
      </c>
      <c r="L27" s="31">
        <f t="shared" si="1"/>
        <v>0.96450909090909087</v>
      </c>
      <c r="M27" s="3"/>
      <c r="N27" s="3"/>
    </row>
    <row r="28" spans="1:14" ht="15" customHeight="1" x14ac:dyDescent="0.35">
      <c r="A28" s="28">
        <v>16</v>
      </c>
      <c r="B28" s="29">
        <v>2015</v>
      </c>
      <c r="C28" s="30" t="s">
        <v>163</v>
      </c>
      <c r="D28" s="30" t="s">
        <v>14</v>
      </c>
      <c r="E28" s="27">
        <v>0</v>
      </c>
      <c r="F28" s="27">
        <v>19</v>
      </c>
      <c r="G28" s="27">
        <v>13</v>
      </c>
      <c r="H28" s="27">
        <v>0</v>
      </c>
      <c r="I28" s="27">
        <v>6461</v>
      </c>
      <c r="J28" s="27">
        <v>6875</v>
      </c>
      <c r="K28" s="31">
        <f t="shared" si="0"/>
        <v>0</v>
      </c>
      <c r="L28" s="31">
        <f t="shared" si="1"/>
        <v>0.93978181818181816</v>
      </c>
      <c r="M28" s="3"/>
      <c r="N28" s="3"/>
    </row>
    <row r="29" spans="1:14" ht="15" customHeight="1" x14ac:dyDescent="0.35">
      <c r="A29" s="28">
        <v>17</v>
      </c>
      <c r="B29" s="29">
        <v>2015</v>
      </c>
      <c r="C29" s="30" t="s">
        <v>164</v>
      </c>
      <c r="D29" s="30" t="s">
        <v>14</v>
      </c>
      <c r="E29" s="27">
        <v>0</v>
      </c>
      <c r="F29" s="27">
        <v>26</v>
      </c>
      <c r="G29" s="27">
        <v>17</v>
      </c>
      <c r="H29" s="27">
        <v>0</v>
      </c>
      <c r="I29" s="27">
        <v>5634</v>
      </c>
      <c r="J29" s="27">
        <v>6875</v>
      </c>
      <c r="K29" s="31">
        <f t="shared" si="0"/>
        <v>0</v>
      </c>
      <c r="L29" s="31">
        <f t="shared" si="1"/>
        <v>0.81949090909090905</v>
      </c>
      <c r="M29" s="3"/>
      <c r="N29" s="3"/>
    </row>
    <row r="30" spans="1:14" ht="15" customHeight="1" x14ac:dyDescent="0.35">
      <c r="A30" s="28">
        <v>18</v>
      </c>
      <c r="B30" s="29">
        <v>2015</v>
      </c>
      <c r="C30" s="30" t="s">
        <v>165</v>
      </c>
      <c r="D30" s="30" t="s">
        <v>14</v>
      </c>
      <c r="E30" s="27">
        <v>0</v>
      </c>
      <c r="F30" s="27">
        <v>1</v>
      </c>
      <c r="G30" s="27">
        <v>2</v>
      </c>
      <c r="H30" s="27">
        <v>0</v>
      </c>
      <c r="I30" s="27">
        <v>6874</v>
      </c>
      <c r="J30" s="27">
        <v>6875</v>
      </c>
      <c r="K30" s="31">
        <f t="shared" si="0"/>
        <v>0</v>
      </c>
      <c r="L30" s="31">
        <f t="shared" si="1"/>
        <v>0.99985454545454544</v>
      </c>
      <c r="M30" s="3"/>
      <c r="N30" s="3"/>
    </row>
    <row r="31" spans="1:14" ht="15" customHeight="1" x14ac:dyDescent="0.35">
      <c r="A31" s="28">
        <v>19</v>
      </c>
      <c r="B31" s="29">
        <v>2015</v>
      </c>
      <c r="C31" s="30" t="s">
        <v>27</v>
      </c>
      <c r="D31" s="30" t="s">
        <v>14</v>
      </c>
      <c r="E31" s="27">
        <v>0</v>
      </c>
      <c r="F31" s="27">
        <v>38731</v>
      </c>
      <c r="G31" s="27">
        <v>54</v>
      </c>
      <c r="H31" s="27">
        <v>0</v>
      </c>
      <c r="I31" s="27">
        <v>6822</v>
      </c>
      <c r="J31" s="27">
        <v>6875</v>
      </c>
      <c r="K31" s="31">
        <f t="shared" si="0"/>
        <v>0</v>
      </c>
      <c r="L31" s="31">
        <f t="shared" si="1"/>
        <v>0.99229090909090911</v>
      </c>
      <c r="M31" s="3"/>
      <c r="N31" s="3"/>
    </row>
    <row r="32" spans="1:14" ht="15" customHeight="1" x14ac:dyDescent="0.35">
      <c r="A32" s="28">
        <v>20</v>
      </c>
      <c r="B32" s="29">
        <v>2015</v>
      </c>
      <c r="C32" s="30" t="s">
        <v>28</v>
      </c>
      <c r="D32" s="30" t="s">
        <v>14</v>
      </c>
      <c r="E32" s="27">
        <v>0</v>
      </c>
      <c r="F32" s="27">
        <v>33889</v>
      </c>
      <c r="G32" s="27">
        <v>290</v>
      </c>
      <c r="H32" s="27">
        <v>0</v>
      </c>
      <c r="I32" s="27">
        <v>6581</v>
      </c>
      <c r="J32" s="27">
        <v>6875</v>
      </c>
      <c r="K32" s="31">
        <f t="shared" si="0"/>
        <v>0</v>
      </c>
      <c r="L32" s="31">
        <f t="shared" si="1"/>
        <v>0.95723636363636366</v>
      </c>
      <c r="M32" s="3"/>
      <c r="N32" s="3"/>
    </row>
    <row r="33" spans="1:14" ht="15" customHeight="1" x14ac:dyDescent="0.35">
      <c r="A33" s="28">
        <v>21</v>
      </c>
      <c r="B33" s="29">
        <v>2015</v>
      </c>
      <c r="C33" s="30" t="s">
        <v>29</v>
      </c>
      <c r="D33" s="30" t="s">
        <v>14</v>
      </c>
      <c r="E33" s="27">
        <v>0</v>
      </c>
      <c r="F33" s="27">
        <v>26029</v>
      </c>
      <c r="G33" s="27">
        <v>1220</v>
      </c>
      <c r="H33" s="27">
        <v>0</v>
      </c>
      <c r="I33" s="27">
        <v>1954</v>
      </c>
      <c r="J33" s="27">
        <v>6875</v>
      </c>
      <c r="K33" s="31">
        <f t="shared" si="0"/>
        <v>0</v>
      </c>
      <c r="L33" s="31">
        <f t="shared" si="1"/>
        <v>0.28421818181818181</v>
      </c>
      <c r="M33" s="3"/>
      <c r="N33" s="3"/>
    </row>
    <row r="34" spans="1:14" ht="15" customHeight="1" x14ac:dyDescent="0.35">
      <c r="A34" s="28">
        <v>22</v>
      </c>
      <c r="B34" s="29">
        <v>2015</v>
      </c>
      <c r="C34" s="30" t="s">
        <v>141</v>
      </c>
      <c r="D34" s="30" t="s">
        <v>14</v>
      </c>
      <c r="E34" s="27">
        <v>0</v>
      </c>
      <c r="F34" s="27">
        <v>5273</v>
      </c>
      <c r="G34" s="27">
        <v>346</v>
      </c>
      <c r="H34" s="27">
        <v>0</v>
      </c>
      <c r="I34" s="27">
        <v>6440</v>
      </c>
      <c r="J34" s="27">
        <v>6875</v>
      </c>
      <c r="K34" s="31">
        <f t="shared" si="0"/>
        <v>0</v>
      </c>
      <c r="L34" s="31">
        <f t="shared" si="1"/>
        <v>0.93672727272727274</v>
      </c>
      <c r="M34" s="3"/>
      <c r="N34" s="3"/>
    </row>
    <row r="35" spans="1:14" ht="15" customHeight="1" x14ac:dyDescent="0.35">
      <c r="A35" s="28">
        <v>23</v>
      </c>
      <c r="B35" s="29">
        <v>2015</v>
      </c>
      <c r="C35" s="30" t="s">
        <v>30</v>
      </c>
      <c r="D35" s="30" t="s">
        <v>14</v>
      </c>
      <c r="E35" s="27">
        <v>0</v>
      </c>
      <c r="F35" s="27">
        <v>11513</v>
      </c>
      <c r="G35" s="27">
        <v>18</v>
      </c>
      <c r="H35" s="27">
        <v>0</v>
      </c>
      <c r="I35" s="27">
        <v>6858</v>
      </c>
      <c r="J35" s="27">
        <v>6875</v>
      </c>
      <c r="K35" s="31">
        <f t="shared" si="0"/>
        <v>0</v>
      </c>
      <c r="L35" s="31">
        <f t="shared" si="1"/>
        <v>0.99752727272727271</v>
      </c>
      <c r="M35" s="3"/>
      <c r="N35" s="3"/>
    </row>
    <row r="36" spans="1:14" ht="15" customHeight="1" x14ac:dyDescent="0.35">
      <c r="A36" s="28">
        <v>24</v>
      </c>
      <c r="B36" s="29">
        <v>2015</v>
      </c>
      <c r="C36" s="30" t="s">
        <v>26</v>
      </c>
      <c r="D36" s="30" t="s">
        <v>14</v>
      </c>
      <c r="E36" s="27">
        <v>0</v>
      </c>
      <c r="F36" s="27">
        <v>38731</v>
      </c>
      <c r="G36" s="27">
        <v>1541</v>
      </c>
      <c r="H36" s="27">
        <v>0</v>
      </c>
      <c r="I36" s="27">
        <v>1187</v>
      </c>
      <c r="J36" s="27">
        <v>6875</v>
      </c>
      <c r="K36" s="31">
        <f t="shared" si="0"/>
        <v>0</v>
      </c>
      <c r="L36" s="31">
        <f t="shared" si="1"/>
        <v>0.17265454545454545</v>
      </c>
      <c r="M36" s="3"/>
      <c r="N36" s="3"/>
    </row>
    <row r="37" spans="1:14" ht="15" customHeight="1" x14ac:dyDescent="0.35">
      <c r="A37" s="28">
        <v>25</v>
      </c>
      <c r="B37" s="29">
        <v>2015</v>
      </c>
      <c r="C37" s="30" t="s">
        <v>31</v>
      </c>
      <c r="D37" s="30" t="s">
        <v>14</v>
      </c>
      <c r="E37" s="27">
        <v>1</v>
      </c>
      <c r="F37" s="27">
        <v>40459</v>
      </c>
      <c r="G37" s="27">
        <v>6875</v>
      </c>
      <c r="H37" s="27">
        <v>0</v>
      </c>
      <c r="I37" s="27">
        <v>0</v>
      </c>
      <c r="J37" s="27">
        <v>6875</v>
      </c>
      <c r="K37" s="31">
        <f t="shared" si="0"/>
        <v>0</v>
      </c>
      <c r="L37" s="31">
        <f t="shared" si="1"/>
        <v>0</v>
      </c>
      <c r="M37" s="3"/>
      <c r="N37" s="3"/>
    </row>
    <row r="38" spans="1:14" ht="15" customHeight="1" x14ac:dyDescent="0.35">
      <c r="A38" s="28">
        <v>26</v>
      </c>
      <c r="B38" s="29">
        <v>2015</v>
      </c>
      <c r="C38" s="30" t="s">
        <v>32</v>
      </c>
      <c r="D38" s="30" t="s">
        <v>14</v>
      </c>
      <c r="E38" s="27">
        <v>2</v>
      </c>
      <c r="F38" s="27">
        <v>40454</v>
      </c>
      <c r="G38" s="27">
        <v>1204</v>
      </c>
      <c r="H38" s="27">
        <v>5671</v>
      </c>
      <c r="I38" s="27">
        <v>0</v>
      </c>
      <c r="J38" s="27">
        <v>6875</v>
      </c>
      <c r="K38" s="31">
        <f t="shared" si="0"/>
        <v>0.82487272727272731</v>
      </c>
      <c r="L38" s="31">
        <f t="shared" si="1"/>
        <v>0</v>
      </c>
      <c r="M38" s="3"/>
      <c r="N38" s="3"/>
    </row>
    <row r="39" spans="1:14" ht="15" customHeight="1" x14ac:dyDescent="0.35">
      <c r="A39" s="28">
        <v>27</v>
      </c>
      <c r="B39" s="29">
        <v>2015</v>
      </c>
      <c r="C39" s="30" t="s">
        <v>33</v>
      </c>
      <c r="D39" s="30" t="s">
        <v>14</v>
      </c>
      <c r="E39" s="27">
        <v>3</v>
      </c>
      <c r="F39" s="27">
        <v>40447</v>
      </c>
      <c r="G39" s="27">
        <v>578</v>
      </c>
      <c r="H39" s="27">
        <v>6297</v>
      </c>
      <c r="I39" s="27">
        <v>0</v>
      </c>
      <c r="J39" s="27">
        <v>6875</v>
      </c>
      <c r="K39" s="31">
        <f t="shared" si="0"/>
        <v>0.9159272727272727</v>
      </c>
      <c r="L39" s="31">
        <f t="shared" si="1"/>
        <v>0</v>
      </c>
      <c r="M39" s="3"/>
      <c r="N39" s="3"/>
    </row>
    <row r="40" spans="1:14" ht="15" customHeight="1" x14ac:dyDescent="0.35">
      <c r="A40" s="28">
        <v>28</v>
      </c>
      <c r="B40" s="29">
        <v>2015</v>
      </c>
      <c r="C40" s="30" t="s">
        <v>34</v>
      </c>
      <c r="D40" s="30" t="s">
        <v>14</v>
      </c>
      <c r="E40" s="27">
        <v>4</v>
      </c>
      <c r="F40" s="27">
        <v>40406</v>
      </c>
      <c r="G40" s="27">
        <v>424</v>
      </c>
      <c r="H40" s="27">
        <v>6451</v>
      </c>
      <c r="I40" s="27">
        <v>0</v>
      </c>
      <c r="J40" s="27">
        <v>6875</v>
      </c>
      <c r="K40" s="31">
        <f t="shared" si="0"/>
        <v>0.93832727272727268</v>
      </c>
      <c r="L40" s="31">
        <f t="shared" si="1"/>
        <v>0</v>
      </c>
      <c r="M40" s="3"/>
      <c r="N40" s="3"/>
    </row>
    <row r="41" spans="1:14" ht="15" customHeight="1" x14ac:dyDescent="0.35">
      <c r="A41" s="28">
        <v>29</v>
      </c>
      <c r="B41" s="29">
        <v>2015</v>
      </c>
      <c r="C41" s="30" t="s">
        <v>35</v>
      </c>
      <c r="D41" s="30" t="s">
        <v>14</v>
      </c>
      <c r="E41" s="27">
        <v>5</v>
      </c>
      <c r="F41" s="27">
        <v>31110</v>
      </c>
      <c r="G41" s="27">
        <v>370</v>
      </c>
      <c r="H41" s="27">
        <v>6505</v>
      </c>
      <c r="I41" s="27">
        <v>0</v>
      </c>
      <c r="J41" s="27">
        <v>6875</v>
      </c>
      <c r="K41" s="31">
        <f t="shared" si="0"/>
        <v>0.94618181818181823</v>
      </c>
      <c r="L41" s="31">
        <f t="shared" si="1"/>
        <v>0</v>
      </c>
      <c r="M41" s="3"/>
      <c r="N41" s="3"/>
    </row>
    <row r="42" spans="1:14" ht="15" customHeight="1" x14ac:dyDescent="0.35">
      <c r="A42" s="28">
        <v>30</v>
      </c>
      <c r="B42" s="29">
        <v>2015</v>
      </c>
      <c r="C42" s="30" t="s">
        <v>36</v>
      </c>
      <c r="D42" s="30" t="s">
        <v>14</v>
      </c>
      <c r="E42" s="27">
        <v>7</v>
      </c>
      <c r="F42" s="27">
        <v>26434</v>
      </c>
      <c r="G42" s="27">
        <v>342</v>
      </c>
      <c r="H42" s="27">
        <v>6533</v>
      </c>
      <c r="I42" s="27">
        <v>0</v>
      </c>
      <c r="J42" s="27">
        <v>6875</v>
      </c>
      <c r="K42" s="31">
        <f t="shared" si="0"/>
        <v>0.95025454545454546</v>
      </c>
      <c r="L42" s="31">
        <f t="shared" si="1"/>
        <v>0</v>
      </c>
      <c r="M42" s="3"/>
      <c r="N42" s="3"/>
    </row>
    <row r="43" spans="1:14" ht="15" customHeight="1" x14ac:dyDescent="0.35">
      <c r="A43" s="28">
        <v>31</v>
      </c>
      <c r="B43" s="29">
        <v>2015</v>
      </c>
      <c r="C43" s="30" t="s">
        <v>37</v>
      </c>
      <c r="D43" s="30" t="s">
        <v>14</v>
      </c>
      <c r="E43" s="27">
        <v>8</v>
      </c>
      <c r="F43" s="27">
        <v>40042</v>
      </c>
      <c r="G43" s="27">
        <v>319</v>
      </c>
      <c r="H43" s="27">
        <v>6556</v>
      </c>
      <c r="I43" s="27">
        <v>0</v>
      </c>
      <c r="J43" s="27">
        <v>6875</v>
      </c>
      <c r="K43" s="31">
        <f t="shared" si="0"/>
        <v>0.9536</v>
      </c>
      <c r="L43" s="31">
        <f t="shared" si="1"/>
        <v>0</v>
      </c>
      <c r="M43" s="3"/>
      <c r="N43" s="3"/>
    </row>
    <row r="44" spans="1:14" ht="15" customHeight="1" x14ac:dyDescent="0.35">
      <c r="A44" s="28">
        <v>32</v>
      </c>
      <c r="B44" s="29">
        <v>2015</v>
      </c>
      <c r="C44" s="30" t="s">
        <v>38</v>
      </c>
      <c r="D44" s="30" t="s">
        <v>14</v>
      </c>
      <c r="E44" s="27">
        <v>9</v>
      </c>
      <c r="F44" s="27">
        <v>40352</v>
      </c>
      <c r="G44" s="27">
        <v>302</v>
      </c>
      <c r="H44" s="27">
        <v>6573</v>
      </c>
      <c r="I44" s="27">
        <v>0</v>
      </c>
      <c r="J44" s="27">
        <v>6875</v>
      </c>
      <c r="K44" s="31">
        <f t="shared" si="0"/>
        <v>0.9560727272727273</v>
      </c>
      <c r="L44" s="31">
        <f t="shared" si="1"/>
        <v>0</v>
      </c>
      <c r="M44" s="3"/>
      <c r="N44" s="3"/>
    </row>
    <row r="45" spans="1:14" ht="15" customHeight="1" x14ac:dyDescent="0.35">
      <c r="A45" s="28">
        <v>33</v>
      </c>
      <c r="B45" s="29">
        <v>2015</v>
      </c>
      <c r="C45" s="30" t="s">
        <v>39</v>
      </c>
      <c r="D45" s="30" t="s">
        <v>14</v>
      </c>
      <c r="E45" s="27">
        <v>10</v>
      </c>
      <c r="F45" s="27">
        <v>25980</v>
      </c>
      <c r="G45" s="27">
        <v>287</v>
      </c>
      <c r="H45" s="27">
        <v>6588</v>
      </c>
      <c r="I45" s="27">
        <v>0</v>
      </c>
      <c r="J45" s="27">
        <v>6875</v>
      </c>
      <c r="K45" s="31">
        <f t="shared" si="0"/>
        <v>0.95825454545454547</v>
      </c>
      <c r="L45" s="31">
        <f t="shared" si="1"/>
        <v>0</v>
      </c>
      <c r="M45" s="3"/>
      <c r="N45" s="3"/>
    </row>
    <row r="46" spans="1:14" ht="15" customHeight="1" x14ac:dyDescent="0.35">
      <c r="A46" s="28">
        <v>34</v>
      </c>
      <c r="B46" s="29">
        <v>2015</v>
      </c>
      <c r="C46" s="30" t="s">
        <v>40</v>
      </c>
      <c r="D46" s="30" t="s">
        <v>14</v>
      </c>
      <c r="E46" s="27">
        <v>11</v>
      </c>
      <c r="F46" s="27">
        <v>40029</v>
      </c>
      <c r="G46" s="27">
        <v>268</v>
      </c>
      <c r="H46" s="27">
        <v>6607</v>
      </c>
      <c r="I46" s="27">
        <v>0</v>
      </c>
      <c r="J46" s="27">
        <v>6875</v>
      </c>
      <c r="K46" s="31">
        <f t="shared" si="0"/>
        <v>0.96101818181818177</v>
      </c>
      <c r="L46" s="31">
        <f t="shared" si="1"/>
        <v>0</v>
      </c>
      <c r="M46" s="3"/>
      <c r="N46" s="3"/>
    </row>
    <row r="47" spans="1:14" ht="15" customHeight="1" x14ac:dyDescent="0.35">
      <c r="A47" s="28">
        <v>35</v>
      </c>
      <c r="B47" s="29">
        <v>2015</v>
      </c>
      <c r="C47" s="30" t="s">
        <v>41</v>
      </c>
      <c r="D47" s="30" t="s">
        <v>14</v>
      </c>
      <c r="E47" s="27">
        <v>12</v>
      </c>
      <c r="F47" s="27">
        <v>40256</v>
      </c>
      <c r="G47" s="27">
        <v>253</v>
      </c>
      <c r="H47" s="27">
        <v>6622</v>
      </c>
      <c r="I47" s="27">
        <v>0</v>
      </c>
      <c r="J47" s="27">
        <v>6875</v>
      </c>
      <c r="K47" s="31">
        <f t="shared" si="0"/>
        <v>0.96319999999999995</v>
      </c>
      <c r="L47" s="31">
        <f t="shared" si="1"/>
        <v>0</v>
      </c>
      <c r="M47" s="3"/>
      <c r="N47" s="3"/>
    </row>
    <row r="48" spans="1:14" ht="15" customHeight="1" x14ac:dyDescent="0.35">
      <c r="A48" s="28">
        <v>36</v>
      </c>
      <c r="B48" s="29">
        <v>2015</v>
      </c>
      <c r="C48" s="30" t="s">
        <v>42</v>
      </c>
      <c r="D48" s="30" t="s">
        <v>14</v>
      </c>
      <c r="E48" s="27">
        <v>13</v>
      </c>
      <c r="F48" s="27">
        <v>40205</v>
      </c>
      <c r="G48" s="27">
        <v>235</v>
      </c>
      <c r="H48" s="27">
        <v>6640</v>
      </c>
      <c r="I48" s="27">
        <v>0</v>
      </c>
      <c r="J48" s="27">
        <v>6875</v>
      </c>
      <c r="K48" s="31">
        <f t="shared" si="0"/>
        <v>0.9658181818181818</v>
      </c>
      <c r="L48" s="31">
        <f t="shared" si="1"/>
        <v>0</v>
      </c>
      <c r="M48" s="3"/>
      <c r="N48" s="3"/>
    </row>
    <row r="49" spans="1:14" ht="15" customHeight="1" x14ac:dyDescent="0.35">
      <c r="A49" s="28">
        <v>37</v>
      </c>
      <c r="B49" s="29">
        <v>2015</v>
      </c>
      <c r="C49" s="30" t="s">
        <v>43</v>
      </c>
      <c r="D49" s="30" t="s">
        <v>14</v>
      </c>
      <c r="E49" s="27">
        <v>14</v>
      </c>
      <c r="F49" s="27">
        <v>40078</v>
      </c>
      <c r="G49" s="27">
        <v>224</v>
      </c>
      <c r="H49" s="27">
        <v>6651</v>
      </c>
      <c r="I49" s="27">
        <v>0</v>
      </c>
      <c r="J49" s="27">
        <v>6875</v>
      </c>
      <c r="K49" s="31">
        <f t="shared" si="0"/>
        <v>0.96741818181818184</v>
      </c>
      <c r="L49" s="31">
        <f t="shared" si="1"/>
        <v>0</v>
      </c>
      <c r="M49" s="3"/>
      <c r="N49" s="3"/>
    </row>
    <row r="50" spans="1:14" ht="15" customHeight="1" x14ac:dyDescent="0.35">
      <c r="A50" s="28">
        <v>38</v>
      </c>
      <c r="B50" s="29">
        <v>2015</v>
      </c>
      <c r="C50" s="30" t="s">
        <v>44</v>
      </c>
      <c r="D50" s="30" t="s">
        <v>14</v>
      </c>
      <c r="E50" s="27">
        <v>15</v>
      </c>
      <c r="F50" s="27">
        <v>40009</v>
      </c>
      <c r="G50" s="27">
        <v>212</v>
      </c>
      <c r="H50" s="27">
        <v>6663</v>
      </c>
      <c r="I50" s="27">
        <v>0</v>
      </c>
      <c r="J50" s="27">
        <v>6875</v>
      </c>
      <c r="K50" s="31">
        <f t="shared" si="0"/>
        <v>0.96916363636363634</v>
      </c>
      <c r="L50" s="31">
        <f t="shared" si="1"/>
        <v>0</v>
      </c>
      <c r="M50" s="3"/>
      <c r="N50" s="3"/>
    </row>
    <row r="51" spans="1:14" ht="15" customHeight="1" x14ac:dyDescent="0.35">
      <c r="A51" s="28">
        <v>39</v>
      </c>
      <c r="B51" s="29">
        <v>2015</v>
      </c>
      <c r="C51" s="30" t="s">
        <v>45</v>
      </c>
      <c r="D51" s="30" t="s">
        <v>14</v>
      </c>
      <c r="E51" s="27">
        <v>16</v>
      </c>
      <c r="F51" s="27">
        <v>31294</v>
      </c>
      <c r="G51" s="27">
        <v>199</v>
      </c>
      <c r="H51" s="27">
        <v>6676</v>
      </c>
      <c r="I51" s="27">
        <v>0</v>
      </c>
      <c r="J51" s="27">
        <v>6875</v>
      </c>
      <c r="K51" s="31">
        <f t="shared" si="0"/>
        <v>0.9710545454545455</v>
      </c>
      <c r="L51" s="31">
        <f t="shared" si="1"/>
        <v>0</v>
      </c>
      <c r="M51" s="3"/>
      <c r="N51" s="3"/>
    </row>
    <row r="52" spans="1:14" ht="15" customHeight="1" x14ac:dyDescent="0.35">
      <c r="A52" s="28">
        <v>40</v>
      </c>
      <c r="B52" s="29">
        <v>2015</v>
      </c>
      <c r="C52" s="30" t="s">
        <v>46</v>
      </c>
      <c r="D52" s="30" t="s">
        <v>14</v>
      </c>
      <c r="E52" s="27">
        <v>17</v>
      </c>
      <c r="F52" s="27">
        <v>40025</v>
      </c>
      <c r="G52" s="27">
        <v>187</v>
      </c>
      <c r="H52" s="27">
        <v>6688</v>
      </c>
      <c r="I52" s="27">
        <v>0</v>
      </c>
      <c r="J52" s="27">
        <v>6875</v>
      </c>
      <c r="K52" s="31">
        <f t="shared" si="0"/>
        <v>0.9728</v>
      </c>
      <c r="L52" s="31">
        <f t="shared" si="1"/>
        <v>0</v>
      </c>
      <c r="M52" s="3"/>
      <c r="N52" s="3"/>
    </row>
    <row r="53" spans="1:14" ht="15" customHeight="1" x14ac:dyDescent="0.35">
      <c r="A53" s="28">
        <v>41</v>
      </c>
      <c r="B53" s="29">
        <v>2015</v>
      </c>
      <c r="C53" s="30" t="s">
        <v>47</v>
      </c>
      <c r="D53" s="30" t="s">
        <v>14</v>
      </c>
      <c r="E53" s="27">
        <v>18</v>
      </c>
      <c r="F53" s="27">
        <v>40251</v>
      </c>
      <c r="G53" s="27">
        <v>176</v>
      </c>
      <c r="H53" s="27">
        <v>6699</v>
      </c>
      <c r="I53" s="27">
        <v>0</v>
      </c>
      <c r="J53" s="27">
        <v>6875</v>
      </c>
      <c r="K53" s="31">
        <f t="shared" si="0"/>
        <v>0.97440000000000004</v>
      </c>
      <c r="L53" s="31">
        <f t="shared" si="1"/>
        <v>0</v>
      </c>
      <c r="M53" s="3"/>
      <c r="N53" s="3"/>
    </row>
    <row r="54" spans="1:14" ht="15" customHeight="1" x14ac:dyDescent="0.35">
      <c r="A54" s="28">
        <v>42</v>
      </c>
      <c r="B54" s="29">
        <v>2015</v>
      </c>
      <c r="C54" s="30" t="s">
        <v>48</v>
      </c>
      <c r="D54" s="30" t="s">
        <v>14</v>
      </c>
      <c r="E54" s="27">
        <v>19</v>
      </c>
      <c r="F54" s="27">
        <v>40343</v>
      </c>
      <c r="G54" s="27">
        <v>164</v>
      </c>
      <c r="H54" s="27">
        <v>6711</v>
      </c>
      <c r="I54" s="27">
        <v>0</v>
      </c>
      <c r="J54" s="27">
        <v>6875</v>
      </c>
      <c r="K54" s="31">
        <f t="shared" si="0"/>
        <v>0.97614545454545454</v>
      </c>
      <c r="L54" s="31">
        <f t="shared" si="1"/>
        <v>0</v>
      </c>
      <c r="M54" s="3"/>
      <c r="N54" s="3"/>
    </row>
    <row r="55" spans="1:14" ht="15" customHeight="1" x14ac:dyDescent="0.35">
      <c r="A55" s="28">
        <v>43</v>
      </c>
      <c r="B55" s="29">
        <v>2015</v>
      </c>
      <c r="C55" s="30" t="s">
        <v>49</v>
      </c>
      <c r="D55" s="30" t="s">
        <v>14</v>
      </c>
      <c r="E55" s="27">
        <v>20</v>
      </c>
      <c r="F55" s="27">
        <v>40305</v>
      </c>
      <c r="G55" s="27">
        <v>149</v>
      </c>
      <c r="H55" s="27">
        <v>6726</v>
      </c>
      <c r="I55" s="27">
        <v>0</v>
      </c>
      <c r="J55" s="27">
        <v>6875</v>
      </c>
      <c r="K55" s="31">
        <f t="shared" si="0"/>
        <v>0.97832727272727271</v>
      </c>
      <c r="L55" s="31">
        <f t="shared" si="1"/>
        <v>0</v>
      </c>
      <c r="M55" s="3"/>
      <c r="N55" s="3"/>
    </row>
    <row r="56" spans="1:14" ht="15" customHeight="1" x14ac:dyDescent="0.35">
      <c r="A56" s="28">
        <v>44</v>
      </c>
      <c r="B56" s="29">
        <v>2015</v>
      </c>
      <c r="C56" s="30" t="s">
        <v>50</v>
      </c>
      <c r="D56" s="30" t="s">
        <v>14</v>
      </c>
      <c r="E56" s="27">
        <v>21</v>
      </c>
      <c r="F56" s="27">
        <v>31154</v>
      </c>
      <c r="G56" s="27">
        <v>138</v>
      </c>
      <c r="H56" s="27">
        <v>6737</v>
      </c>
      <c r="I56" s="27">
        <v>0</v>
      </c>
      <c r="J56" s="27">
        <v>6875</v>
      </c>
      <c r="K56" s="31">
        <f t="shared" si="0"/>
        <v>0.97992727272727276</v>
      </c>
      <c r="L56" s="31">
        <f t="shared" si="1"/>
        <v>0</v>
      </c>
      <c r="M56" s="3"/>
      <c r="N56" s="3"/>
    </row>
    <row r="57" spans="1:14" ht="15" customHeight="1" x14ac:dyDescent="0.35">
      <c r="A57" s="28">
        <v>45</v>
      </c>
      <c r="B57" s="29">
        <v>2015</v>
      </c>
      <c r="C57" s="30" t="s">
        <v>51</v>
      </c>
      <c r="D57" s="30" t="s">
        <v>14</v>
      </c>
      <c r="E57" s="27">
        <v>22</v>
      </c>
      <c r="F57" s="27">
        <v>40218</v>
      </c>
      <c r="G57" s="27">
        <v>129</v>
      </c>
      <c r="H57" s="27">
        <v>6746</v>
      </c>
      <c r="I57" s="27">
        <v>0</v>
      </c>
      <c r="J57" s="27">
        <v>6875</v>
      </c>
      <c r="K57" s="31">
        <f t="shared" si="0"/>
        <v>0.98123636363636368</v>
      </c>
      <c r="L57" s="31">
        <f t="shared" si="1"/>
        <v>0</v>
      </c>
      <c r="M57" s="3"/>
      <c r="N57" s="3"/>
    </row>
    <row r="58" spans="1:14" ht="15" customHeight="1" x14ac:dyDescent="0.35">
      <c r="A58" s="28">
        <v>46</v>
      </c>
      <c r="B58" s="29">
        <v>2015</v>
      </c>
      <c r="C58" s="30" t="s">
        <v>52</v>
      </c>
      <c r="D58" s="30" t="s">
        <v>14</v>
      </c>
      <c r="E58" s="27">
        <v>25</v>
      </c>
      <c r="F58" s="27">
        <v>40340</v>
      </c>
      <c r="G58" s="27">
        <v>112</v>
      </c>
      <c r="H58" s="27">
        <v>6763</v>
      </c>
      <c r="I58" s="27">
        <v>0</v>
      </c>
      <c r="J58" s="27">
        <v>6875</v>
      </c>
      <c r="K58" s="31">
        <f t="shared" si="0"/>
        <v>0.98370909090909087</v>
      </c>
      <c r="L58" s="31">
        <f t="shared" si="1"/>
        <v>0</v>
      </c>
      <c r="M58" s="3"/>
      <c r="N58" s="3"/>
    </row>
    <row r="59" spans="1:14" ht="15" customHeight="1" x14ac:dyDescent="0.35">
      <c r="A59" s="28">
        <v>47</v>
      </c>
      <c r="B59" s="29">
        <v>2015</v>
      </c>
      <c r="C59" s="30" t="s">
        <v>53</v>
      </c>
      <c r="D59" s="30" t="s">
        <v>14</v>
      </c>
      <c r="E59" s="27">
        <v>26</v>
      </c>
      <c r="F59" s="27">
        <v>40410</v>
      </c>
      <c r="G59" s="27">
        <v>103</v>
      </c>
      <c r="H59" s="27">
        <v>6772</v>
      </c>
      <c r="I59" s="27">
        <v>0</v>
      </c>
      <c r="J59" s="27">
        <v>6875</v>
      </c>
      <c r="K59" s="31">
        <f t="shared" si="0"/>
        <v>0.98501818181818179</v>
      </c>
      <c r="L59" s="31">
        <f t="shared" si="1"/>
        <v>0</v>
      </c>
      <c r="M59" s="3"/>
      <c r="N59" s="3"/>
    </row>
    <row r="60" spans="1:14" ht="15" customHeight="1" x14ac:dyDescent="0.35">
      <c r="A60" s="28">
        <v>48</v>
      </c>
      <c r="B60" s="29">
        <v>2015</v>
      </c>
      <c r="C60" s="30" t="s">
        <v>54</v>
      </c>
      <c r="D60" s="30" t="s">
        <v>14</v>
      </c>
      <c r="E60" s="27">
        <v>27</v>
      </c>
      <c r="F60" s="27">
        <v>25823</v>
      </c>
      <c r="G60" s="27">
        <v>95</v>
      </c>
      <c r="H60" s="27">
        <v>6780</v>
      </c>
      <c r="I60" s="27">
        <v>0</v>
      </c>
      <c r="J60" s="27">
        <v>6875</v>
      </c>
      <c r="K60" s="31">
        <f t="shared" si="0"/>
        <v>0.98618181818181816</v>
      </c>
      <c r="L60" s="31">
        <f t="shared" si="1"/>
        <v>0</v>
      </c>
      <c r="M60" s="3"/>
      <c r="N60" s="3"/>
    </row>
    <row r="61" spans="1:14" ht="15" customHeight="1" x14ac:dyDescent="0.35">
      <c r="A61" s="28">
        <v>49</v>
      </c>
      <c r="B61" s="29">
        <v>2015</v>
      </c>
      <c r="C61" s="30" t="s">
        <v>55</v>
      </c>
      <c r="D61" s="30" t="s">
        <v>14</v>
      </c>
      <c r="E61" s="27">
        <v>28</v>
      </c>
      <c r="F61" s="27">
        <v>31065</v>
      </c>
      <c r="G61" s="27">
        <v>90</v>
      </c>
      <c r="H61" s="27">
        <v>6785</v>
      </c>
      <c r="I61" s="27">
        <v>0</v>
      </c>
      <c r="J61" s="27">
        <v>6875</v>
      </c>
      <c r="K61" s="31">
        <f t="shared" si="0"/>
        <v>0.98690909090909096</v>
      </c>
      <c r="L61" s="31">
        <f t="shared" si="1"/>
        <v>0</v>
      </c>
      <c r="M61" s="3"/>
      <c r="N61" s="3"/>
    </row>
    <row r="62" spans="1:14" ht="15" customHeight="1" x14ac:dyDescent="0.35">
      <c r="A62" s="28">
        <v>50</v>
      </c>
      <c r="B62" s="29">
        <v>2015</v>
      </c>
      <c r="C62" s="30" t="s">
        <v>56</v>
      </c>
      <c r="D62" s="30" t="s">
        <v>14</v>
      </c>
      <c r="E62" s="27">
        <v>29</v>
      </c>
      <c r="F62" s="27">
        <v>31074</v>
      </c>
      <c r="G62" s="27">
        <v>86</v>
      </c>
      <c r="H62" s="27">
        <v>6789</v>
      </c>
      <c r="I62" s="27">
        <v>0</v>
      </c>
      <c r="J62" s="27">
        <v>6875</v>
      </c>
      <c r="K62" s="31">
        <f t="shared" si="0"/>
        <v>0.98749090909090909</v>
      </c>
      <c r="L62" s="31">
        <f t="shared" si="1"/>
        <v>0</v>
      </c>
      <c r="M62" s="3"/>
      <c r="N62" s="3"/>
    </row>
    <row r="63" spans="1:14" ht="15" customHeight="1" x14ac:dyDescent="0.35">
      <c r="A63" s="28">
        <v>51</v>
      </c>
      <c r="B63" s="29">
        <v>2015</v>
      </c>
      <c r="C63" s="30" t="s">
        <v>57</v>
      </c>
      <c r="D63" s="30" t="s">
        <v>14</v>
      </c>
      <c r="E63" s="27">
        <v>30</v>
      </c>
      <c r="F63" s="27">
        <v>24987</v>
      </c>
      <c r="G63" s="27">
        <v>80</v>
      </c>
      <c r="H63" s="27">
        <v>6795</v>
      </c>
      <c r="I63" s="27">
        <v>0</v>
      </c>
      <c r="J63" s="27">
        <v>6875</v>
      </c>
      <c r="K63" s="31">
        <f t="shared" si="0"/>
        <v>0.98836363636363633</v>
      </c>
      <c r="L63" s="31">
        <f t="shared" si="1"/>
        <v>0</v>
      </c>
      <c r="M63" s="3"/>
      <c r="N63" s="3"/>
    </row>
    <row r="64" spans="1:14" ht="15" customHeight="1" x14ac:dyDescent="0.35">
      <c r="A64" s="28">
        <v>52</v>
      </c>
      <c r="B64" s="29">
        <v>2015</v>
      </c>
      <c r="C64" s="30" t="s">
        <v>58</v>
      </c>
      <c r="D64" s="30" t="s">
        <v>14</v>
      </c>
      <c r="E64" s="27">
        <v>31</v>
      </c>
      <c r="F64" s="27">
        <v>31103</v>
      </c>
      <c r="G64" s="27">
        <v>75</v>
      </c>
      <c r="H64" s="27">
        <v>6800</v>
      </c>
      <c r="I64" s="27">
        <v>0</v>
      </c>
      <c r="J64" s="27">
        <v>6875</v>
      </c>
      <c r="K64" s="31">
        <f t="shared" si="0"/>
        <v>0.98909090909090913</v>
      </c>
      <c r="L64" s="31">
        <f t="shared" si="1"/>
        <v>0</v>
      </c>
      <c r="M64" s="3"/>
      <c r="N64" s="3"/>
    </row>
    <row r="65" spans="1:14" ht="15" customHeight="1" x14ac:dyDescent="0.35">
      <c r="A65" s="28">
        <v>53</v>
      </c>
      <c r="B65" s="29">
        <v>2015</v>
      </c>
      <c r="C65" s="30" t="s">
        <v>59</v>
      </c>
      <c r="D65" s="30" t="s">
        <v>14</v>
      </c>
      <c r="E65" s="27">
        <v>32</v>
      </c>
      <c r="F65" s="27">
        <v>40383</v>
      </c>
      <c r="G65" s="27">
        <v>74</v>
      </c>
      <c r="H65" s="27">
        <v>6801</v>
      </c>
      <c r="I65" s="27">
        <v>0</v>
      </c>
      <c r="J65" s="27">
        <v>6875</v>
      </c>
      <c r="K65" s="31">
        <f t="shared" si="0"/>
        <v>0.98923636363636369</v>
      </c>
      <c r="L65" s="31">
        <f t="shared" si="1"/>
        <v>0</v>
      </c>
      <c r="M65" s="3"/>
      <c r="N65" s="3"/>
    </row>
    <row r="66" spans="1:14" ht="15" customHeight="1" x14ac:dyDescent="0.35">
      <c r="A66" s="28">
        <v>54</v>
      </c>
      <c r="B66" s="29">
        <v>2015</v>
      </c>
      <c r="C66" s="30" t="s">
        <v>60</v>
      </c>
      <c r="D66" s="30" t="s">
        <v>14</v>
      </c>
      <c r="E66" s="27">
        <v>33</v>
      </c>
      <c r="F66" s="27">
        <v>40429</v>
      </c>
      <c r="G66" s="27">
        <v>67</v>
      </c>
      <c r="H66" s="27">
        <v>6808</v>
      </c>
      <c r="I66" s="27">
        <v>0</v>
      </c>
      <c r="J66" s="27">
        <v>6875</v>
      </c>
      <c r="K66" s="31">
        <f t="shared" si="0"/>
        <v>0.9902545454545455</v>
      </c>
      <c r="L66" s="31">
        <f t="shared" si="1"/>
        <v>0</v>
      </c>
      <c r="M66" s="3"/>
      <c r="N66" s="3"/>
    </row>
    <row r="67" spans="1:14" ht="15" customHeight="1" x14ac:dyDescent="0.35">
      <c r="A67" s="28">
        <v>55</v>
      </c>
      <c r="B67" s="29">
        <v>2015</v>
      </c>
      <c r="C67" s="30" t="s">
        <v>61</v>
      </c>
      <c r="D67" s="30" t="s">
        <v>14</v>
      </c>
      <c r="E67" s="27">
        <v>35</v>
      </c>
      <c r="F67" s="27">
        <v>26333</v>
      </c>
      <c r="G67" s="27">
        <v>63</v>
      </c>
      <c r="H67" s="27">
        <v>6812</v>
      </c>
      <c r="I67" s="27">
        <v>0</v>
      </c>
      <c r="J67" s="27">
        <v>6875</v>
      </c>
      <c r="K67" s="31">
        <f t="shared" si="0"/>
        <v>0.99083636363636363</v>
      </c>
      <c r="L67" s="31">
        <f t="shared" si="1"/>
        <v>0</v>
      </c>
      <c r="M67" s="3"/>
      <c r="N67" s="3"/>
    </row>
    <row r="68" spans="1:14" ht="15" customHeight="1" x14ac:dyDescent="0.35">
      <c r="A68" s="28">
        <v>56</v>
      </c>
      <c r="B68" s="29">
        <v>2015</v>
      </c>
      <c r="C68" s="30" t="s">
        <v>62</v>
      </c>
      <c r="D68" s="30" t="s">
        <v>14</v>
      </c>
      <c r="E68" s="27">
        <v>36</v>
      </c>
      <c r="F68" s="27">
        <v>31078</v>
      </c>
      <c r="G68" s="27">
        <v>60</v>
      </c>
      <c r="H68" s="27">
        <v>6815</v>
      </c>
      <c r="I68" s="27">
        <v>0</v>
      </c>
      <c r="J68" s="27">
        <v>6875</v>
      </c>
      <c r="K68" s="31">
        <f t="shared" si="0"/>
        <v>0.99127272727272731</v>
      </c>
      <c r="L68" s="31">
        <f t="shared" si="1"/>
        <v>0</v>
      </c>
      <c r="M68" s="3"/>
      <c r="N68" s="3"/>
    </row>
    <row r="69" spans="1:14" ht="15" customHeight="1" x14ac:dyDescent="0.35">
      <c r="A69" s="28">
        <v>57</v>
      </c>
      <c r="B69" s="29">
        <v>2015</v>
      </c>
      <c r="C69" s="30" t="s">
        <v>63</v>
      </c>
      <c r="D69" s="30" t="s">
        <v>14</v>
      </c>
      <c r="E69" s="27">
        <v>38</v>
      </c>
      <c r="F69" s="27">
        <v>31432</v>
      </c>
      <c r="G69" s="27">
        <v>56</v>
      </c>
      <c r="H69" s="27">
        <v>6819</v>
      </c>
      <c r="I69" s="27">
        <v>0</v>
      </c>
      <c r="J69" s="27">
        <v>6875</v>
      </c>
      <c r="K69" s="31">
        <f t="shared" si="0"/>
        <v>0.99185454545454543</v>
      </c>
      <c r="L69" s="31">
        <f t="shared" si="1"/>
        <v>0</v>
      </c>
      <c r="M69" s="3"/>
      <c r="N69" s="3"/>
    </row>
    <row r="70" spans="1:14" ht="15" customHeight="1" x14ac:dyDescent="0.35">
      <c r="A70" s="28">
        <v>58</v>
      </c>
      <c r="B70" s="29">
        <v>2015</v>
      </c>
      <c r="C70" s="30" t="s">
        <v>64</v>
      </c>
      <c r="D70" s="30" t="s">
        <v>14</v>
      </c>
      <c r="E70" s="27">
        <v>39</v>
      </c>
      <c r="F70" s="27">
        <v>22309</v>
      </c>
      <c r="G70" s="27">
        <v>49</v>
      </c>
      <c r="H70" s="27">
        <v>6826</v>
      </c>
      <c r="I70" s="27">
        <v>0</v>
      </c>
      <c r="J70" s="27">
        <v>6875</v>
      </c>
      <c r="K70" s="31">
        <f t="shared" si="0"/>
        <v>0.99287272727272724</v>
      </c>
      <c r="L70" s="31">
        <f t="shared" si="1"/>
        <v>0</v>
      </c>
      <c r="M70" s="3"/>
      <c r="N70" s="3"/>
    </row>
    <row r="71" spans="1:14" ht="15" customHeight="1" x14ac:dyDescent="0.35">
      <c r="A71" s="28">
        <v>59</v>
      </c>
      <c r="B71" s="29">
        <v>2015</v>
      </c>
      <c r="C71" s="30" t="s">
        <v>65</v>
      </c>
      <c r="D71" s="30" t="s">
        <v>14</v>
      </c>
      <c r="E71" s="27">
        <v>41</v>
      </c>
      <c r="F71" s="27">
        <v>22310</v>
      </c>
      <c r="G71" s="27">
        <v>45</v>
      </c>
      <c r="H71" s="27">
        <v>6830</v>
      </c>
      <c r="I71" s="27">
        <v>0</v>
      </c>
      <c r="J71" s="27">
        <v>6875</v>
      </c>
      <c r="K71" s="31">
        <f t="shared" si="0"/>
        <v>0.99345454545454548</v>
      </c>
      <c r="L71" s="31">
        <f t="shared" si="1"/>
        <v>0</v>
      </c>
      <c r="M71" s="3"/>
      <c r="N71" s="3"/>
    </row>
    <row r="72" spans="1:14" ht="15" customHeight="1" x14ac:dyDescent="0.35">
      <c r="A72" s="28">
        <v>60</v>
      </c>
      <c r="B72" s="29">
        <v>2015</v>
      </c>
      <c r="C72" s="30" t="s">
        <v>66</v>
      </c>
      <c r="D72" s="30" t="s">
        <v>14</v>
      </c>
      <c r="E72" s="27">
        <v>42</v>
      </c>
      <c r="F72" s="27">
        <v>24444</v>
      </c>
      <c r="G72" s="27">
        <v>42</v>
      </c>
      <c r="H72" s="27">
        <v>6833</v>
      </c>
      <c r="I72" s="27">
        <v>0</v>
      </c>
      <c r="J72" s="27">
        <v>6875</v>
      </c>
      <c r="K72" s="31">
        <f t="shared" si="0"/>
        <v>0.99389090909090905</v>
      </c>
      <c r="L72" s="31">
        <f t="shared" si="1"/>
        <v>0</v>
      </c>
      <c r="M72" s="3"/>
      <c r="N72" s="3"/>
    </row>
    <row r="73" spans="1:14" ht="15" customHeight="1" x14ac:dyDescent="0.35">
      <c r="A73" s="28">
        <v>61</v>
      </c>
      <c r="B73" s="29">
        <v>2015</v>
      </c>
      <c r="C73" s="30" t="s">
        <v>67</v>
      </c>
      <c r="D73" s="30" t="s">
        <v>14</v>
      </c>
      <c r="E73" s="27">
        <v>321</v>
      </c>
      <c r="F73" s="27">
        <v>24654</v>
      </c>
      <c r="G73" s="27">
        <v>41</v>
      </c>
      <c r="H73" s="27">
        <v>6834</v>
      </c>
      <c r="I73" s="27">
        <v>0</v>
      </c>
      <c r="J73" s="27">
        <v>6875</v>
      </c>
      <c r="K73" s="31">
        <f t="shared" si="0"/>
        <v>0.99403636363636361</v>
      </c>
      <c r="L73" s="31">
        <f t="shared" si="1"/>
        <v>0</v>
      </c>
      <c r="M73" s="3"/>
      <c r="N73" s="3"/>
    </row>
    <row r="74" spans="1:14" ht="15" customHeight="1" x14ac:dyDescent="0.35">
      <c r="A74" s="28">
        <v>62</v>
      </c>
      <c r="B74" s="29">
        <v>2015</v>
      </c>
      <c r="C74" s="30" t="s">
        <v>68</v>
      </c>
      <c r="D74" s="30" t="s">
        <v>14</v>
      </c>
      <c r="E74" s="27">
        <v>322</v>
      </c>
      <c r="F74" s="27">
        <v>25009</v>
      </c>
      <c r="G74" s="27">
        <v>39</v>
      </c>
      <c r="H74" s="27">
        <v>6836</v>
      </c>
      <c r="I74" s="27">
        <v>0</v>
      </c>
      <c r="J74" s="27">
        <v>6875</v>
      </c>
      <c r="K74" s="31">
        <f t="shared" si="0"/>
        <v>0.99432727272727273</v>
      </c>
      <c r="L74" s="31">
        <f t="shared" si="1"/>
        <v>0</v>
      </c>
      <c r="M74" s="3"/>
      <c r="N74" s="3"/>
    </row>
    <row r="75" spans="1:14" ht="15" customHeight="1" x14ac:dyDescent="0.35">
      <c r="A75" s="28">
        <v>63</v>
      </c>
      <c r="B75" s="29">
        <v>2015</v>
      </c>
      <c r="C75" s="30" t="s">
        <v>69</v>
      </c>
      <c r="D75" s="30" t="s">
        <v>14</v>
      </c>
      <c r="E75" s="27">
        <v>324</v>
      </c>
      <c r="F75" s="27">
        <v>25078</v>
      </c>
      <c r="G75" s="27">
        <v>39</v>
      </c>
      <c r="H75" s="27">
        <v>6836</v>
      </c>
      <c r="I75" s="27">
        <v>0</v>
      </c>
      <c r="J75" s="27">
        <v>6875</v>
      </c>
      <c r="K75" s="31">
        <f t="shared" si="0"/>
        <v>0.99432727272727273</v>
      </c>
      <c r="L75" s="31">
        <f t="shared" si="1"/>
        <v>0</v>
      </c>
      <c r="M75" s="3"/>
      <c r="N75" s="3"/>
    </row>
    <row r="76" spans="1:14" ht="15" customHeight="1" x14ac:dyDescent="0.35">
      <c r="A76" s="28">
        <v>64</v>
      </c>
      <c r="B76" s="29">
        <v>2015</v>
      </c>
      <c r="C76" s="30" t="s">
        <v>70</v>
      </c>
      <c r="D76" s="30" t="s">
        <v>14</v>
      </c>
      <c r="E76" s="27">
        <v>326</v>
      </c>
      <c r="F76" s="27">
        <v>25698</v>
      </c>
      <c r="G76" s="27">
        <v>37</v>
      </c>
      <c r="H76" s="27">
        <v>6838</v>
      </c>
      <c r="I76" s="27">
        <v>0</v>
      </c>
      <c r="J76" s="27">
        <v>6875</v>
      </c>
      <c r="K76" s="31">
        <f t="shared" si="0"/>
        <v>0.99461818181818185</v>
      </c>
      <c r="L76" s="31">
        <f t="shared" si="1"/>
        <v>0</v>
      </c>
      <c r="M76" s="3"/>
      <c r="N76" s="3"/>
    </row>
    <row r="77" spans="1:14" ht="15" customHeight="1" x14ac:dyDescent="0.35">
      <c r="A77" s="28">
        <v>65</v>
      </c>
      <c r="B77" s="29">
        <v>2015</v>
      </c>
      <c r="C77" s="30" t="s">
        <v>71</v>
      </c>
      <c r="D77" s="30" t="s">
        <v>14</v>
      </c>
      <c r="E77" s="27">
        <v>327</v>
      </c>
      <c r="F77" s="27">
        <v>25960</v>
      </c>
      <c r="G77" s="27">
        <v>35</v>
      </c>
      <c r="H77" s="27">
        <v>6840</v>
      </c>
      <c r="I77" s="27">
        <v>0</v>
      </c>
      <c r="J77" s="27">
        <v>6875</v>
      </c>
      <c r="K77" s="31">
        <f t="shared" si="0"/>
        <v>0.99490909090909085</v>
      </c>
      <c r="L77" s="31">
        <f t="shared" si="1"/>
        <v>0</v>
      </c>
      <c r="M77" s="3"/>
      <c r="N77" s="3"/>
    </row>
    <row r="78" spans="1:14" ht="15" customHeight="1" x14ac:dyDescent="0.35">
      <c r="A78" s="28">
        <v>66</v>
      </c>
      <c r="B78" s="29">
        <v>2015</v>
      </c>
      <c r="C78" s="30" t="s">
        <v>72</v>
      </c>
      <c r="D78" s="30" t="s">
        <v>14</v>
      </c>
      <c r="E78" s="27">
        <v>329</v>
      </c>
      <c r="F78" s="27">
        <v>31293</v>
      </c>
      <c r="G78" s="27">
        <v>31</v>
      </c>
      <c r="H78" s="27">
        <v>6844</v>
      </c>
      <c r="I78" s="27">
        <v>0</v>
      </c>
      <c r="J78" s="27">
        <v>6875</v>
      </c>
      <c r="K78" s="31">
        <f t="shared" ref="K78:K141" si="2">H78/J78</f>
        <v>0.99549090909090909</v>
      </c>
      <c r="L78" s="31">
        <f t="shared" ref="L78:L141" si="3">I78/J78</f>
        <v>0</v>
      </c>
      <c r="M78" s="3"/>
      <c r="N78" s="3"/>
    </row>
    <row r="79" spans="1:14" ht="15" customHeight="1" x14ac:dyDescent="0.35">
      <c r="A79" s="28">
        <v>67</v>
      </c>
      <c r="B79" s="29">
        <v>2015</v>
      </c>
      <c r="C79" s="30" t="s">
        <v>73</v>
      </c>
      <c r="D79" s="30" t="s">
        <v>14</v>
      </c>
      <c r="E79" s="27">
        <v>330</v>
      </c>
      <c r="F79" s="27">
        <v>22535</v>
      </c>
      <c r="G79" s="27">
        <v>29</v>
      </c>
      <c r="H79" s="27">
        <v>6846</v>
      </c>
      <c r="I79" s="27">
        <v>0</v>
      </c>
      <c r="J79" s="27">
        <v>6875</v>
      </c>
      <c r="K79" s="31">
        <f t="shared" si="2"/>
        <v>0.99578181818181821</v>
      </c>
      <c r="L79" s="31">
        <f t="shared" si="3"/>
        <v>0</v>
      </c>
      <c r="M79" s="3"/>
      <c r="N79" s="3"/>
    </row>
    <row r="80" spans="1:14" ht="15" customHeight="1" x14ac:dyDescent="0.35">
      <c r="A80" s="28">
        <v>68</v>
      </c>
      <c r="B80" s="29">
        <v>2015</v>
      </c>
      <c r="C80" s="30" t="s">
        <v>74</v>
      </c>
      <c r="D80" s="30" t="s">
        <v>14</v>
      </c>
      <c r="E80" s="27">
        <v>332</v>
      </c>
      <c r="F80" s="27">
        <v>22755</v>
      </c>
      <c r="G80" s="27">
        <v>27</v>
      </c>
      <c r="H80" s="27">
        <v>6848</v>
      </c>
      <c r="I80" s="27">
        <v>0</v>
      </c>
      <c r="J80" s="27">
        <v>6875</v>
      </c>
      <c r="K80" s="31">
        <f t="shared" si="2"/>
        <v>0.99607272727272722</v>
      </c>
      <c r="L80" s="31">
        <f t="shared" si="3"/>
        <v>0</v>
      </c>
      <c r="M80" s="3"/>
      <c r="N80" s="3"/>
    </row>
    <row r="81" spans="1:14" ht="15" customHeight="1" x14ac:dyDescent="0.35">
      <c r="A81" s="28">
        <v>69</v>
      </c>
      <c r="B81" s="29">
        <v>2015</v>
      </c>
      <c r="C81" s="30" t="s">
        <v>75</v>
      </c>
      <c r="D81" s="30" t="s">
        <v>14</v>
      </c>
      <c r="E81" s="27">
        <v>333</v>
      </c>
      <c r="F81" s="27">
        <v>22380</v>
      </c>
      <c r="G81" s="27">
        <v>25</v>
      </c>
      <c r="H81" s="27">
        <v>6850</v>
      </c>
      <c r="I81" s="27">
        <v>0</v>
      </c>
      <c r="J81" s="27">
        <v>6875</v>
      </c>
      <c r="K81" s="31">
        <f t="shared" si="2"/>
        <v>0.99636363636363634</v>
      </c>
      <c r="L81" s="31">
        <f t="shared" si="3"/>
        <v>0</v>
      </c>
      <c r="M81" s="3"/>
      <c r="N81" s="3"/>
    </row>
    <row r="82" spans="1:14" ht="15" customHeight="1" x14ac:dyDescent="0.35">
      <c r="A82" s="28">
        <v>70</v>
      </c>
      <c r="B82" s="29">
        <v>2015</v>
      </c>
      <c r="C82" s="30" t="s">
        <v>76</v>
      </c>
      <c r="D82" s="30" t="s">
        <v>14</v>
      </c>
      <c r="E82" s="27">
        <v>754</v>
      </c>
      <c r="F82" s="27">
        <v>24622</v>
      </c>
      <c r="G82" s="27">
        <v>25</v>
      </c>
      <c r="H82" s="27">
        <v>6850</v>
      </c>
      <c r="I82" s="27">
        <v>0</v>
      </c>
      <c r="J82" s="27">
        <v>6875</v>
      </c>
      <c r="K82" s="31">
        <f t="shared" si="2"/>
        <v>0.99636363636363634</v>
      </c>
      <c r="L82" s="31">
        <f t="shared" si="3"/>
        <v>0</v>
      </c>
      <c r="M82" s="3"/>
      <c r="N82" s="3"/>
    </row>
    <row r="83" spans="1:14" ht="15" customHeight="1" x14ac:dyDescent="0.35">
      <c r="A83" s="28">
        <v>71</v>
      </c>
      <c r="B83" s="29">
        <v>2015</v>
      </c>
      <c r="C83" s="30" t="s">
        <v>77</v>
      </c>
      <c r="D83" s="30" t="s">
        <v>14</v>
      </c>
      <c r="E83" s="27">
        <v>755</v>
      </c>
      <c r="F83" s="27">
        <v>40301</v>
      </c>
      <c r="G83" s="27">
        <v>24</v>
      </c>
      <c r="H83" s="27">
        <v>6851</v>
      </c>
      <c r="I83" s="27">
        <v>0</v>
      </c>
      <c r="J83" s="27">
        <v>6875</v>
      </c>
      <c r="K83" s="31">
        <f t="shared" si="2"/>
        <v>0.9965090909090909</v>
      </c>
      <c r="L83" s="31">
        <f t="shared" si="3"/>
        <v>0</v>
      </c>
      <c r="M83" s="3"/>
      <c r="N83" s="3"/>
    </row>
    <row r="84" spans="1:14" ht="15" customHeight="1" x14ac:dyDescent="0.35">
      <c r="A84" s="28">
        <v>72</v>
      </c>
      <c r="B84" s="29">
        <v>2015</v>
      </c>
      <c r="C84" s="30" t="s">
        <v>78</v>
      </c>
      <c r="D84" s="30" t="s">
        <v>14</v>
      </c>
      <c r="E84" s="27">
        <v>756</v>
      </c>
      <c r="F84" s="27">
        <v>24639</v>
      </c>
      <c r="G84" s="27">
        <v>22</v>
      </c>
      <c r="H84" s="27">
        <v>6853</v>
      </c>
      <c r="I84" s="27">
        <v>0</v>
      </c>
      <c r="J84" s="27">
        <v>6875</v>
      </c>
      <c r="K84" s="31">
        <f t="shared" si="2"/>
        <v>0.99680000000000002</v>
      </c>
      <c r="L84" s="31">
        <f t="shared" si="3"/>
        <v>0</v>
      </c>
      <c r="M84" s="3"/>
      <c r="N84" s="3"/>
    </row>
    <row r="85" spans="1:14" ht="15" customHeight="1" x14ac:dyDescent="0.35">
      <c r="A85" s="28">
        <v>73</v>
      </c>
      <c r="B85" s="29">
        <v>2015</v>
      </c>
      <c r="C85" s="30" t="s">
        <v>79</v>
      </c>
      <c r="D85" s="30" t="s">
        <v>14</v>
      </c>
      <c r="E85" s="27">
        <v>757</v>
      </c>
      <c r="F85" s="27">
        <v>25104</v>
      </c>
      <c r="G85" s="27">
        <v>19</v>
      </c>
      <c r="H85" s="27">
        <v>6856</v>
      </c>
      <c r="I85" s="27">
        <v>0</v>
      </c>
      <c r="J85" s="27">
        <v>6875</v>
      </c>
      <c r="K85" s="31">
        <f t="shared" si="2"/>
        <v>0.99723636363636359</v>
      </c>
      <c r="L85" s="31">
        <f t="shared" si="3"/>
        <v>0</v>
      </c>
      <c r="M85" s="3"/>
      <c r="N85" s="3"/>
    </row>
    <row r="86" spans="1:14" ht="15" customHeight="1" x14ac:dyDescent="0.35">
      <c r="A86" s="28">
        <v>74</v>
      </c>
      <c r="B86" s="29">
        <v>2015</v>
      </c>
      <c r="C86" s="30" t="s">
        <v>80</v>
      </c>
      <c r="D86" s="30" t="s">
        <v>14</v>
      </c>
      <c r="E86" s="27">
        <v>758</v>
      </c>
      <c r="F86" s="27">
        <v>25277</v>
      </c>
      <c r="G86" s="27">
        <v>17</v>
      </c>
      <c r="H86" s="27">
        <v>6858</v>
      </c>
      <c r="I86" s="27">
        <v>0</v>
      </c>
      <c r="J86" s="27">
        <v>6875</v>
      </c>
      <c r="K86" s="31">
        <f t="shared" si="2"/>
        <v>0.99752727272727271</v>
      </c>
      <c r="L86" s="31">
        <f t="shared" si="3"/>
        <v>0</v>
      </c>
      <c r="M86" s="3"/>
      <c r="N86" s="3"/>
    </row>
    <row r="87" spans="1:14" ht="15" customHeight="1" x14ac:dyDescent="0.35">
      <c r="A87" s="28">
        <v>75</v>
      </c>
      <c r="B87" s="29">
        <v>2015</v>
      </c>
      <c r="C87" s="30" t="s">
        <v>81</v>
      </c>
      <c r="D87" s="30" t="s">
        <v>14</v>
      </c>
      <c r="E87" s="27">
        <v>759</v>
      </c>
      <c r="F87" s="27">
        <v>25940</v>
      </c>
      <c r="G87" s="27">
        <v>16</v>
      </c>
      <c r="H87" s="27">
        <v>6859</v>
      </c>
      <c r="I87" s="27">
        <v>0</v>
      </c>
      <c r="J87" s="27">
        <v>6875</v>
      </c>
      <c r="K87" s="31">
        <f t="shared" si="2"/>
        <v>0.99767272727272727</v>
      </c>
      <c r="L87" s="31">
        <f t="shared" si="3"/>
        <v>0</v>
      </c>
      <c r="M87" s="3"/>
      <c r="N87" s="3"/>
    </row>
    <row r="88" spans="1:14" ht="15" customHeight="1" x14ac:dyDescent="0.35">
      <c r="A88" s="28">
        <v>76</v>
      </c>
      <c r="B88" s="29">
        <v>2015</v>
      </c>
      <c r="C88" s="30" t="s">
        <v>82</v>
      </c>
      <c r="D88" s="30" t="s">
        <v>14</v>
      </c>
      <c r="E88" s="27">
        <v>760</v>
      </c>
      <c r="F88" s="27">
        <v>40325</v>
      </c>
      <c r="G88" s="27">
        <v>13</v>
      </c>
      <c r="H88" s="27">
        <v>6862</v>
      </c>
      <c r="I88" s="27">
        <v>0</v>
      </c>
      <c r="J88" s="27">
        <v>6875</v>
      </c>
      <c r="K88" s="31">
        <f t="shared" si="2"/>
        <v>0.99810909090909095</v>
      </c>
      <c r="L88" s="31">
        <f t="shared" si="3"/>
        <v>0</v>
      </c>
      <c r="M88" s="3"/>
      <c r="N88" s="3"/>
    </row>
    <row r="89" spans="1:14" ht="15" customHeight="1" x14ac:dyDescent="0.35">
      <c r="A89" s="28">
        <v>77</v>
      </c>
      <c r="B89" s="29">
        <v>2015</v>
      </c>
      <c r="C89" s="30" t="s">
        <v>83</v>
      </c>
      <c r="D89" s="30" t="s">
        <v>14</v>
      </c>
      <c r="E89" s="27">
        <v>761</v>
      </c>
      <c r="F89" s="27">
        <v>22540</v>
      </c>
      <c r="G89" s="27">
        <v>11</v>
      </c>
      <c r="H89" s="27">
        <v>6864</v>
      </c>
      <c r="I89" s="27">
        <v>0</v>
      </c>
      <c r="J89" s="27">
        <v>6875</v>
      </c>
      <c r="K89" s="31">
        <f t="shared" si="2"/>
        <v>0.99839999999999995</v>
      </c>
      <c r="L89" s="31">
        <f t="shared" si="3"/>
        <v>0</v>
      </c>
      <c r="M89" s="3"/>
      <c r="N89" s="3"/>
    </row>
    <row r="90" spans="1:14" ht="15" customHeight="1" x14ac:dyDescent="0.35">
      <c r="A90" s="28">
        <v>78</v>
      </c>
      <c r="B90" s="29">
        <v>2015</v>
      </c>
      <c r="C90" s="30" t="s">
        <v>84</v>
      </c>
      <c r="D90" s="30" t="s">
        <v>14</v>
      </c>
      <c r="E90" s="27">
        <v>762</v>
      </c>
      <c r="F90" s="27">
        <v>31010</v>
      </c>
      <c r="G90" s="27">
        <v>11</v>
      </c>
      <c r="H90" s="27">
        <v>6864</v>
      </c>
      <c r="I90" s="27">
        <v>0</v>
      </c>
      <c r="J90" s="27">
        <v>6875</v>
      </c>
      <c r="K90" s="31">
        <f t="shared" si="2"/>
        <v>0.99839999999999995</v>
      </c>
      <c r="L90" s="31">
        <f t="shared" si="3"/>
        <v>0</v>
      </c>
      <c r="M90" s="3"/>
      <c r="N90" s="3"/>
    </row>
    <row r="91" spans="1:14" ht="15" customHeight="1" x14ac:dyDescent="0.35">
      <c r="A91" s="28">
        <v>79</v>
      </c>
      <c r="B91" s="29">
        <v>2015</v>
      </c>
      <c r="C91" s="30" t="s">
        <v>85</v>
      </c>
      <c r="D91" s="30" t="s">
        <v>14</v>
      </c>
      <c r="E91" s="27">
        <v>902</v>
      </c>
      <c r="F91" s="27">
        <v>20266</v>
      </c>
      <c r="G91" s="27">
        <v>10</v>
      </c>
      <c r="H91" s="27">
        <v>6865</v>
      </c>
      <c r="I91" s="27">
        <v>0</v>
      </c>
      <c r="J91" s="27">
        <v>6875</v>
      </c>
      <c r="K91" s="31">
        <f t="shared" si="2"/>
        <v>0.99854545454545451</v>
      </c>
      <c r="L91" s="31">
        <f t="shared" si="3"/>
        <v>0</v>
      </c>
      <c r="M91" s="3"/>
      <c r="N91" s="3"/>
    </row>
    <row r="92" spans="1:14" ht="15" customHeight="1" x14ac:dyDescent="0.35">
      <c r="A92" s="28">
        <v>80</v>
      </c>
      <c r="B92" s="29">
        <v>2015</v>
      </c>
      <c r="C92" s="30" t="s">
        <v>86</v>
      </c>
      <c r="D92" s="30" t="s">
        <v>14</v>
      </c>
      <c r="E92" s="27">
        <v>904</v>
      </c>
      <c r="F92" s="27">
        <v>31343</v>
      </c>
      <c r="G92" s="27">
        <v>8</v>
      </c>
      <c r="H92" s="27">
        <v>6867</v>
      </c>
      <c r="I92" s="27">
        <v>0</v>
      </c>
      <c r="J92" s="27">
        <v>6875</v>
      </c>
      <c r="K92" s="31">
        <f t="shared" si="2"/>
        <v>0.99883636363636363</v>
      </c>
      <c r="L92" s="31">
        <f t="shared" si="3"/>
        <v>0</v>
      </c>
      <c r="M92" s="3"/>
      <c r="N92" s="3"/>
    </row>
    <row r="93" spans="1:14" ht="15" customHeight="1" x14ac:dyDescent="0.35">
      <c r="A93" s="28">
        <v>81</v>
      </c>
      <c r="B93" s="29">
        <v>2015</v>
      </c>
      <c r="C93" s="30" t="s">
        <v>87</v>
      </c>
      <c r="D93" s="30" t="s">
        <v>14</v>
      </c>
      <c r="E93" s="27">
        <v>905</v>
      </c>
      <c r="F93" s="27">
        <v>31345</v>
      </c>
      <c r="G93" s="27">
        <v>7</v>
      </c>
      <c r="H93" s="27">
        <v>6868</v>
      </c>
      <c r="I93" s="27">
        <v>0</v>
      </c>
      <c r="J93" s="27">
        <v>6875</v>
      </c>
      <c r="K93" s="31">
        <f t="shared" si="2"/>
        <v>0.99898181818181819</v>
      </c>
      <c r="L93" s="31">
        <f t="shared" si="3"/>
        <v>0</v>
      </c>
      <c r="M93" s="3"/>
      <c r="N93" s="3"/>
    </row>
    <row r="94" spans="1:14" ht="15" customHeight="1" x14ac:dyDescent="0.35">
      <c r="A94" s="28">
        <v>82</v>
      </c>
      <c r="B94" s="29">
        <v>2015</v>
      </c>
      <c r="C94" s="30" t="s">
        <v>88</v>
      </c>
      <c r="D94" s="30" t="s">
        <v>14</v>
      </c>
      <c r="E94" s="27">
        <v>906</v>
      </c>
      <c r="F94" s="27">
        <v>22089</v>
      </c>
      <c r="G94" s="27">
        <v>6</v>
      </c>
      <c r="H94" s="27">
        <v>6869</v>
      </c>
      <c r="I94" s="27">
        <v>0</v>
      </c>
      <c r="J94" s="27">
        <v>6875</v>
      </c>
      <c r="K94" s="31">
        <f t="shared" si="2"/>
        <v>0.99912727272727275</v>
      </c>
      <c r="L94" s="31">
        <f t="shared" si="3"/>
        <v>0</v>
      </c>
      <c r="M94" s="3"/>
      <c r="N94" s="3"/>
    </row>
    <row r="95" spans="1:14" ht="15" customHeight="1" x14ac:dyDescent="0.35">
      <c r="A95" s="28">
        <v>83</v>
      </c>
      <c r="B95" s="29">
        <v>2015</v>
      </c>
      <c r="C95" s="30" t="s">
        <v>89</v>
      </c>
      <c r="D95" s="30" t="s">
        <v>14</v>
      </c>
      <c r="E95" s="27">
        <v>908</v>
      </c>
      <c r="F95" s="27">
        <v>22151</v>
      </c>
      <c r="G95" s="27">
        <v>6</v>
      </c>
      <c r="H95" s="27">
        <v>6869</v>
      </c>
      <c r="I95" s="27">
        <v>0</v>
      </c>
      <c r="J95" s="27">
        <v>6875</v>
      </c>
      <c r="K95" s="31">
        <f t="shared" si="2"/>
        <v>0.99912727272727275</v>
      </c>
      <c r="L95" s="31">
        <f t="shared" si="3"/>
        <v>0</v>
      </c>
      <c r="M95" s="3"/>
      <c r="N95" s="3"/>
    </row>
    <row r="96" spans="1:14" ht="15" customHeight="1" x14ac:dyDescent="0.35">
      <c r="A96" s="28">
        <v>84</v>
      </c>
      <c r="B96" s="29">
        <v>2015</v>
      </c>
      <c r="C96" s="30" t="s">
        <v>90</v>
      </c>
      <c r="D96" s="30" t="s">
        <v>14</v>
      </c>
      <c r="E96" s="27">
        <v>909</v>
      </c>
      <c r="F96" s="27">
        <v>14678</v>
      </c>
      <c r="G96" s="27">
        <v>5</v>
      </c>
      <c r="H96" s="27">
        <v>6870</v>
      </c>
      <c r="I96" s="27">
        <v>0</v>
      </c>
      <c r="J96" s="27">
        <v>6875</v>
      </c>
      <c r="K96" s="31">
        <f t="shared" si="2"/>
        <v>0.99927272727272731</v>
      </c>
      <c r="L96" s="31">
        <f t="shared" si="3"/>
        <v>0</v>
      </c>
      <c r="M96" s="3"/>
      <c r="N96" s="3"/>
    </row>
    <row r="97" spans="1:14" ht="15" customHeight="1" x14ac:dyDescent="0.35">
      <c r="A97" s="28">
        <v>85</v>
      </c>
      <c r="B97" s="29">
        <v>2015</v>
      </c>
      <c r="C97" s="30" t="s">
        <v>91</v>
      </c>
      <c r="D97" s="30" t="s">
        <v>14</v>
      </c>
      <c r="E97" s="27">
        <v>910</v>
      </c>
      <c r="F97" s="27">
        <v>7692</v>
      </c>
      <c r="G97" s="27">
        <v>4</v>
      </c>
      <c r="H97" s="27">
        <v>6871</v>
      </c>
      <c r="I97" s="27">
        <v>0</v>
      </c>
      <c r="J97" s="27">
        <v>6875</v>
      </c>
      <c r="K97" s="31">
        <f t="shared" si="2"/>
        <v>0.99941818181818187</v>
      </c>
      <c r="L97" s="31">
        <f t="shared" si="3"/>
        <v>0</v>
      </c>
      <c r="M97" s="3"/>
      <c r="N97" s="3"/>
    </row>
    <row r="98" spans="1:14" ht="15" customHeight="1" x14ac:dyDescent="0.35">
      <c r="A98" s="28">
        <v>86</v>
      </c>
      <c r="B98" s="29">
        <v>2015</v>
      </c>
      <c r="C98" s="30" t="s">
        <v>92</v>
      </c>
      <c r="D98" s="30" t="s">
        <v>14</v>
      </c>
      <c r="E98" s="27">
        <v>911</v>
      </c>
      <c r="F98" s="27">
        <v>7693</v>
      </c>
      <c r="G98" s="27">
        <v>4</v>
      </c>
      <c r="H98" s="27">
        <v>6871</v>
      </c>
      <c r="I98" s="27">
        <v>0</v>
      </c>
      <c r="J98" s="27">
        <v>6875</v>
      </c>
      <c r="K98" s="31">
        <f t="shared" si="2"/>
        <v>0.99941818181818187</v>
      </c>
      <c r="L98" s="31">
        <f t="shared" si="3"/>
        <v>0</v>
      </c>
      <c r="M98" s="3"/>
      <c r="N98" s="3"/>
    </row>
    <row r="99" spans="1:14" ht="15" customHeight="1" x14ac:dyDescent="0.35">
      <c r="A99" s="28">
        <v>87</v>
      </c>
      <c r="B99" s="29">
        <v>2015</v>
      </c>
      <c r="C99" s="30" t="s">
        <v>93</v>
      </c>
      <c r="D99" s="30" t="s">
        <v>14</v>
      </c>
      <c r="E99" s="27">
        <v>912</v>
      </c>
      <c r="F99" s="27">
        <v>7694</v>
      </c>
      <c r="G99" s="27">
        <v>4</v>
      </c>
      <c r="H99" s="27">
        <v>6871</v>
      </c>
      <c r="I99" s="27">
        <v>0</v>
      </c>
      <c r="J99" s="27">
        <v>6875</v>
      </c>
      <c r="K99" s="31">
        <f t="shared" si="2"/>
        <v>0.99941818181818187</v>
      </c>
      <c r="L99" s="31">
        <f t="shared" si="3"/>
        <v>0</v>
      </c>
      <c r="M99" s="3"/>
      <c r="N99" s="3"/>
    </row>
    <row r="100" spans="1:14" ht="15" customHeight="1" x14ac:dyDescent="0.35">
      <c r="A100" s="28">
        <v>88</v>
      </c>
      <c r="B100" s="29">
        <v>2015</v>
      </c>
      <c r="C100" s="30" t="s">
        <v>94</v>
      </c>
      <c r="D100" s="30" t="s">
        <v>14</v>
      </c>
      <c r="E100" s="27">
        <v>914</v>
      </c>
      <c r="F100" s="27">
        <v>7695</v>
      </c>
      <c r="G100" s="27">
        <v>4</v>
      </c>
      <c r="H100" s="27">
        <v>6871</v>
      </c>
      <c r="I100" s="27">
        <v>0</v>
      </c>
      <c r="J100" s="27">
        <v>6875</v>
      </c>
      <c r="K100" s="31">
        <f t="shared" si="2"/>
        <v>0.99941818181818187</v>
      </c>
      <c r="L100" s="31">
        <f t="shared" si="3"/>
        <v>0</v>
      </c>
      <c r="M100" s="3"/>
      <c r="N100" s="3"/>
    </row>
    <row r="101" spans="1:14" ht="15" customHeight="1" x14ac:dyDescent="0.35">
      <c r="A101" s="28">
        <v>89</v>
      </c>
      <c r="B101" s="29">
        <v>2015</v>
      </c>
      <c r="C101" s="30" t="s">
        <v>95</v>
      </c>
      <c r="D101" s="30" t="s">
        <v>14</v>
      </c>
      <c r="E101" s="27">
        <v>915</v>
      </c>
      <c r="F101" s="27">
        <v>7696</v>
      </c>
      <c r="G101" s="27">
        <v>4</v>
      </c>
      <c r="H101" s="27">
        <v>6871</v>
      </c>
      <c r="I101" s="27">
        <v>0</v>
      </c>
      <c r="J101" s="27">
        <v>6875</v>
      </c>
      <c r="K101" s="31">
        <f t="shared" si="2"/>
        <v>0.99941818181818187</v>
      </c>
      <c r="L101" s="31">
        <f t="shared" si="3"/>
        <v>0</v>
      </c>
      <c r="M101" s="3"/>
      <c r="N101" s="3"/>
    </row>
    <row r="102" spans="1:14" ht="15" customHeight="1" x14ac:dyDescent="0.35">
      <c r="A102" s="28">
        <v>90</v>
      </c>
      <c r="B102" s="29">
        <v>2015</v>
      </c>
      <c r="C102" s="30" t="s">
        <v>96</v>
      </c>
      <c r="D102" s="30" t="s">
        <v>14</v>
      </c>
      <c r="E102" s="27">
        <v>916</v>
      </c>
      <c r="F102" s="27">
        <v>7698</v>
      </c>
      <c r="G102" s="27">
        <v>4</v>
      </c>
      <c r="H102" s="27">
        <v>6871</v>
      </c>
      <c r="I102" s="27">
        <v>0</v>
      </c>
      <c r="J102" s="27">
        <v>6875</v>
      </c>
      <c r="K102" s="31">
        <f t="shared" si="2"/>
        <v>0.99941818181818187</v>
      </c>
      <c r="L102" s="31">
        <f t="shared" si="3"/>
        <v>0</v>
      </c>
      <c r="M102" s="3"/>
      <c r="N102" s="3"/>
    </row>
    <row r="103" spans="1:14" ht="15" customHeight="1" x14ac:dyDescent="0.35">
      <c r="A103" s="28">
        <v>91</v>
      </c>
      <c r="B103" s="29">
        <v>2015</v>
      </c>
      <c r="C103" s="30" t="s">
        <v>97</v>
      </c>
      <c r="D103" s="30" t="s">
        <v>14</v>
      </c>
      <c r="E103" s="27">
        <v>917</v>
      </c>
      <c r="F103" s="27">
        <v>22086</v>
      </c>
      <c r="G103" s="27">
        <v>4</v>
      </c>
      <c r="H103" s="27">
        <v>6871</v>
      </c>
      <c r="I103" s="27">
        <v>0</v>
      </c>
      <c r="J103" s="27">
        <v>6875</v>
      </c>
      <c r="K103" s="31">
        <f t="shared" si="2"/>
        <v>0.99941818181818187</v>
      </c>
      <c r="L103" s="31">
        <f t="shared" si="3"/>
        <v>0</v>
      </c>
      <c r="M103" s="3"/>
      <c r="N103" s="3"/>
    </row>
    <row r="104" spans="1:14" ht="15" customHeight="1" x14ac:dyDescent="0.35">
      <c r="A104" s="28">
        <v>92</v>
      </c>
      <c r="B104" s="29">
        <v>2015</v>
      </c>
      <c r="C104" s="30" t="s">
        <v>98</v>
      </c>
      <c r="D104" s="30" t="s">
        <v>14</v>
      </c>
      <c r="E104" s="27">
        <v>924</v>
      </c>
      <c r="F104" s="27">
        <v>22175</v>
      </c>
      <c r="G104" s="27">
        <v>4</v>
      </c>
      <c r="H104" s="27">
        <v>6871</v>
      </c>
      <c r="I104" s="27">
        <v>0</v>
      </c>
      <c r="J104" s="27">
        <v>6875</v>
      </c>
      <c r="K104" s="31">
        <f t="shared" si="2"/>
        <v>0.99941818181818187</v>
      </c>
      <c r="L104" s="31">
        <f t="shared" si="3"/>
        <v>0</v>
      </c>
      <c r="M104" s="3"/>
      <c r="N104" s="3"/>
    </row>
    <row r="105" spans="1:14" ht="15" customHeight="1" x14ac:dyDescent="0.35">
      <c r="A105" s="28">
        <v>93</v>
      </c>
      <c r="B105" s="29">
        <v>2015</v>
      </c>
      <c r="C105" s="30" t="s">
        <v>99</v>
      </c>
      <c r="D105" s="30" t="s">
        <v>14</v>
      </c>
      <c r="E105" s="27">
        <v>929</v>
      </c>
      <c r="F105" s="27">
        <v>22206</v>
      </c>
      <c r="G105" s="27">
        <v>4</v>
      </c>
      <c r="H105" s="27">
        <v>6871</v>
      </c>
      <c r="I105" s="27">
        <v>0</v>
      </c>
      <c r="J105" s="27">
        <v>6875</v>
      </c>
      <c r="K105" s="31">
        <f t="shared" si="2"/>
        <v>0.99941818181818187</v>
      </c>
      <c r="L105" s="31">
        <f t="shared" si="3"/>
        <v>0</v>
      </c>
      <c r="M105" s="3"/>
      <c r="N105" s="3"/>
    </row>
    <row r="106" spans="1:14" ht="15" customHeight="1" x14ac:dyDescent="0.35">
      <c r="A106" s="28">
        <v>94</v>
      </c>
      <c r="B106" s="29">
        <v>2015</v>
      </c>
      <c r="C106" s="30" t="s">
        <v>100</v>
      </c>
      <c r="D106" s="30" t="s">
        <v>14</v>
      </c>
      <c r="E106" s="27">
        <v>932</v>
      </c>
      <c r="F106" s="27">
        <v>22229</v>
      </c>
      <c r="G106" s="27">
        <v>4</v>
      </c>
      <c r="H106" s="27">
        <v>6871</v>
      </c>
      <c r="I106" s="27">
        <v>0</v>
      </c>
      <c r="J106" s="27">
        <v>6875</v>
      </c>
      <c r="K106" s="31">
        <f t="shared" si="2"/>
        <v>0.99941818181818187</v>
      </c>
      <c r="L106" s="31">
        <f t="shared" si="3"/>
        <v>0</v>
      </c>
      <c r="M106" s="3"/>
      <c r="N106" s="3"/>
    </row>
    <row r="107" spans="1:14" ht="15" customHeight="1" x14ac:dyDescent="0.35">
      <c r="A107" s="28">
        <v>95</v>
      </c>
      <c r="B107" s="29">
        <v>2015</v>
      </c>
      <c r="C107" s="30" t="s">
        <v>101</v>
      </c>
      <c r="D107" s="30" t="s">
        <v>14</v>
      </c>
      <c r="E107" s="27">
        <v>935</v>
      </c>
      <c r="F107" s="27">
        <v>22418</v>
      </c>
      <c r="G107" s="27">
        <v>4</v>
      </c>
      <c r="H107" s="27">
        <v>6871</v>
      </c>
      <c r="I107" s="27">
        <v>0</v>
      </c>
      <c r="J107" s="27">
        <v>6875</v>
      </c>
      <c r="K107" s="31">
        <f t="shared" si="2"/>
        <v>0.99941818181818187</v>
      </c>
      <c r="L107" s="31">
        <f t="shared" si="3"/>
        <v>0</v>
      </c>
      <c r="M107" s="3"/>
      <c r="N107" s="3"/>
    </row>
    <row r="108" spans="1:14" ht="15" customHeight="1" x14ac:dyDescent="0.35">
      <c r="A108" s="28">
        <v>96</v>
      </c>
      <c r="B108" s="29">
        <v>2015</v>
      </c>
      <c r="C108" s="30" t="s">
        <v>102</v>
      </c>
      <c r="D108" s="30" t="s">
        <v>14</v>
      </c>
      <c r="E108" s="27">
        <v>936</v>
      </c>
      <c r="F108" s="27">
        <v>22419</v>
      </c>
      <c r="G108" s="27">
        <v>4</v>
      </c>
      <c r="H108" s="27">
        <v>6871</v>
      </c>
      <c r="I108" s="27">
        <v>0</v>
      </c>
      <c r="J108" s="27">
        <v>6875</v>
      </c>
      <c r="K108" s="31">
        <f t="shared" si="2"/>
        <v>0.99941818181818187</v>
      </c>
      <c r="L108" s="31">
        <f t="shared" si="3"/>
        <v>0</v>
      </c>
      <c r="M108" s="3"/>
      <c r="N108" s="3"/>
    </row>
    <row r="109" spans="1:14" ht="15" customHeight="1" x14ac:dyDescent="0.35">
      <c r="A109" s="28">
        <v>97</v>
      </c>
      <c r="B109" s="29">
        <v>2015</v>
      </c>
      <c r="C109" s="30" t="s">
        <v>103</v>
      </c>
      <c r="D109" s="30" t="s">
        <v>14</v>
      </c>
      <c r="E109" s="27">
        <v>937</v>
      </c>
      <c r="F109" s="27">
        <v>22480</v>
      </c>
      <c r="G109" s="27">
        <v>4</v>
      </c>
      <c r="H109" s="27">
        <v>6871</v>
      </c>
      <c r="I109" s="27">
        <v>0</v>
      </c>
      <c r="J109" s="27">
        <v>6875</v>
      </c>
      <c r="K109" s="31">
        <f t="shared" si="2"/>
        <v>0.99941818181818187</v>
      </c>
      <c r="L109" s="31">
        <f t="shared" si="3"/>
        <v>0</v>
      </c>
      <c r="M109" s="3"/>
      <c r="N109" s="3"/>
    </row>
    <row r="110" spans="1:14" ht="15" customHeight="1" x14ac:dyDescent="0.35">
      <c r="A110" s="28">
        <v>98</v>
      </c>
      <c r="B110" s="29">
        <v>2015</v>
      </c>
      <c r="C110" s="30" t="s">
        <v>104</v>
      </c>
      <c r="D110" s="30" t="s">
        <v>14</v>
      </c>
      <c r="E110" s="27">
        <v>941</v>
      </c>
      <c r="F110" s="27">
        <v>22509</v>
      </c>
      <c r="G110" s="27">
        <v>4</v>
      </c>
      <c r="H110" s="27">
        <v>6871</v>
      </c>
      <c r="I110" s="27">
        <v>0</v>
      </c>
      <c r="J110" s="27">
        <v>6875</v>
      </c>
      <c r="K110" s="31">
        <f t="shared" si="2"/>
        <v>0.99941818181818187</v>
      </c>
      <c r="L110" s="31">
        <f t="shared" si="3"/>
        <v>0</v>
      </c>
      <c r="M110" s="3"/>
      <c r="N110" s="3"/>
    </row>
    <row r="111" spans="1:14" ht="15" customHeight="1" x14ac:dyDescent="0.35">
      <c r="A111" s="28">
        <v>99</v>
      </c>
      <c r="B111" s="29">
        <v>2015</v>
      </c>
      <c r="C111" s="30" t="s">
        <v>105</v>
      </c>
      <c r="D111" s="30" t="s">
        <v>14</v>
      </c>
      <c r="E111" s="27">
        <v>942</v>
      </c>
      <c r="F111" s="27">
        <v>22513</v>
      </c>
      <c r="G111" s="27">
        <v>4</v>
      </c>
      <c r="H111" s="27">
        <v>6871</v>
      </c>
      <c r="I111" s="27">
        <v>0</v>
      </c>
      <c r="J111" s="27">
        <v>6875</v>
      </c>
      <c r="K111" s="31">
        <f t="shared" si="2"/>
        <v>0.99941818181818187</v>
      </c>
      <c r="L111" s="31">
        <f t="shared" si="3"/>
        <v>0</v>
      </c>
      <c r="M111" s="3"/>
      <c r="N111" s="3"/>
    </row>
    <row r="112" spans="1:14" ht="15" customHeight="1" x14ac:dyDescent="0.35">
      <c r="A112" s="28">
        <v>100</v>
      </c>
      <c r="B112" s="29">
        <v>2015</v>
      </c>
      <c r="C112" s="30" t="s">
        <v>106</v>
      </c>
      <c r="D112" s="30" t="s">
        <v>14</v>
      </c>
      <c r="E112" s="27">
        <v>943</v>
      </c>
      <c r="F112" s="27">
        <v>22543</v>
      </c>
      <c r="G112" s="27">
        <v>4</v>
      </c>
      <c r="H112" s="27">
        <v>6871</v>
      </c>
      <c r="I112" s="27">
        <v>0</v>
      </c>
      <c r="J112" s="27">
        <v>6875</v>
      </c>
      <c r="K112" s="31">
        <f t="shared" si="2"/>
        <v>0.99941818181818187</v>
      </c>
      <c r="L112" s="31">
        <f t="shared" si="3"/>
        <v>0</v>
      </c>
      <c r="M112" s="3"/>
      <c r="N112" s="3"/>
    </row>
    <row r="113" spans="1:14" ht="15" customHeight="1" x14ac:dyDescent="0.35">
      <c r="A113" s="28">
        <v>101</v>
      </c>
      <c r="B113" s="29">
        <v>2015</v>
      </c>
      <c r="C113" s="30" t="s">
        <v>107</v>
      </c>
      <c r="D113" s="30" t="s">
        <v>14</v>
      </c>
      <c r="E113" s="27">
        <v>947</v>
      </c>
      <c r="F113" s="27">
        <v>22544</v>
      </c>
      <c r="G113" s="27">
        <v>4</v>
      </c>
      <c r="H113" s="27">
        <v>6871</v>
      </c>
      <c r="I113" s="27">
        <v>0</v>
      </c>
      <c r="J113" s="27">
        <v>6875</v>
      </c>
      <c r="K113" s="31">
        <f t="shared" si="2"/>
        <v>0.99941818181818187</v>
      </c>
      <c r="L113" s="31">
        <f t="shared" si="3"/>
        <v>0</v>
      </c>
      <c r="M113" s="3"/>
      <c r="N113" s="3"/>
    </row>
    <row r="114" spans="1:14" ht="15" customHeight="1" x14ac:dyDescent="0.35">
      <c r="A114" s="28">
        <v>102</v>
      </c>
      <c r="B114" s="29">
        <v>2015</v>
      </c>
      <c r="C114" s="30" t="s">
        <v>108</v>
      </c>
      <c r="D114" s="30" t="s">
        <v>14</v>
      </c>
      <c r="E114" s="27">
        <v>948</v>
      </c>
      <c r="F114" s="27">
        <v>22553</v>
      </c>
      <c r="G114" s="27">
        <v>4</v>
      </c>
      <c r="H114" s="27">
        <v>6871</v>
      </c>
      <c r="I114" s="27">
        <v>0</v>
      </c>
      <c r="J114" s="27">
        <v>6875</v>
      </c>
      <c r="K114" s="31">
        <f t="shared" si="2"/>
        <v>0.99941818181818187</v>
      </c>
      <c r="L114" s="31">
        <f t="shared" si="3"/>
        <v>0</v>
      </c>
      <c r="M114" s="3"/>
      <c r="N114" s="3"/>
    </row>
    <row r="115" spans="1:14" ht="15" customHeight="1" x14ac:dyDescent="0.35">
      <c r="A115" s="28">
        <v>103</v>
      </c>
      <c r="B115" s="29">
        <v>2015</v>
      </c>
      <c r="C115" s="30" t="s">
        <v>109</v>
      </c>
      <c r="D115" s="30" t="s">
        <v>14</v>
      </c>
      <c r="E115" s="27">
        <v>950</v>
      </c>
      <c r="F115" s="27">
        <v>22664</v>
      </c>
      <c r="G115" s="27">
        <v>4</v>
      </c>
      <c r="H115" s="27">
        <v>6871</v>
      </c>
      <c r="I115" s="27">
        <v>0</v>
      </c>
      <c r="J115" s="27">
        <v>6875</v>
      </c>
      <c r="K115" s="31">
        <f t="shared" si="2"/>
        <v>0.99941818181818187</v>
      </c>
      <c r="L115" s="31">
        <f t="shared" si="3"/>
        <v>0</v>
      </c>
      <c r="M115" s="3"/>
      <c r="N115" s="3"/>
    </row>
    <row r="116" spans="1:14" ht="15" customHeight="1" x14ac:dyDescent="0.35">
      <c r="A116" s="28">
        <v>104</v>
      </c>
      <c r="B116" s="29">
        <v>2015</v>
      </c>
      <c r="C116" s="30" t="s">
        <v>110</v>
      </c>
      <c r="D116" s="30" t="s">
        <v>14</v>
      </c>
      <c r="E116" s="27">
        <v>951</v>
      </c>
      <c r="F116" s="27">
        <v>22686</v>
      </c>
      <c r="G116" s="27">
        <v>3</v>
      </c>
      <c r="H116" s="27">
        <v>6872</v>
      </c>
      <c r="I116" s="27">
        <v>0</v>
      </c>
      <c r="J116" s="27">
        <v>6875</v>
      </c>
      <c r="K116" s="31">
        <f t="shared" si="2"/>
        <v>0.99956363636363632</v>
      </c>
      <c r="L116" s="31">
        <f t="shared" si="3"/>
        <v>0</v>
      </c>
      <c r="M116" s="3"/>
      <c r="N116" s="3"/>
    </row>
    <row r="117" spans="1:14" ht="15" customHeight="1" x14ac:dyDescent="0.35">
      <c r="A117" s="28">
        <v>105</v>
      </c>
      <c r="B117" s="29">
        <v>2015</v>
      </c>
      <c r="C117" s="30" t="s">
        <v>111</v>
      </c>
      <c r="D117" s="30" t="s">
        <v>14</v>
      </c>
      <c r="E117" s="27">
        <v>952</v>
      </c>
      <c r="F117" s="27">
        <v>6391</v>
      </c>
      <c r="G117" s="27">
        <v>2</v>
      </c>
      <c r="H117" s="27">
        <v>6873</v>
      </c>
      <c r="I117" s="27">
        <v>0</v>
      </c>
      <c r="J117" s="27">
        <v>6875</v>
      </c>
      <c r="K117" s="31">
        <f t="shared" si="2"/>
        <v>0.99970909090909088</v>
      </c>
      <c r="L117" s="31">
        <f t="shared" si="3"/>
        <v>0</v>
      </c>
      <c r="M117" s="3"/>
      <c r="N117" s="3"/>
    </row>
    <row r="118" spans="1:14" ht="15" customHeight="1" x14ac:dyDescent="0.35">
      <c r="A118" s="28">
        <v>106</v>
      </c>
      <c r="B118" s="29">
        <v>2015</v>
      </c>
      <c r="C118" s="30" t="s">
        <v>112</v>
      </c>
      <c r="D118" s="30" t="s">
        <v>14</v>
      </c>
      <c r="E118" s="27">
        <v>953</v>
      </c>
      <c r="F118" s="27">
        <v>6420</v>
      </c>
      <c r="G118" s="27">
        <v>2</v>
      </c>
      <c r="H118" s="27">
        <v>6873</v>
      </c>
      <c r="I118" s="27">
        <v>0</v>
      </c>
      <c r="J118" s="27">
        <v>6875</v>
      </c>
      <c r="K118" s="31">
        <f t="shared" si="2"/>
        <v>0.99970909090909088</v>
      </c>
      <c r="L118" s="31">
        <f t="shared" si="3"/>
        <v>0</v>
      </c>
      <c r="M118" s="3"/>
      <c r="N118" s="3"/>
    </row>
    <row r="119" spans="1:14" ht="15" customHeight="1" x14ac:dyDescent="0.35">
      <c r="A119" s="28">
        <v>107</v>
      </c>
      <c r="B119" s="29">
        <v>2015</v>
      </c>
      <c r="C119" s="30" t="s">
        <v>113</v>
      </c>
      <c r="D119" s="30" t="s">
        <v>14</v>
      </c>
      <c r="E119" s="27">
        <v>962</v>
      </c>
      <c r="F119" s="27">
        <v>6423</v>
      </c>
      <c r="G119" s="27">
        <v>2</v>
      </c>
      <c r="H119" s="27">
        <v>6873</v>
      </c>
      <c r="I119" s="27">
        <v>0</v>
      </c>
      <c r="J119" s="27">
        <v>6875</v>
      </c>
      <c r="K119" s="31">
        <f t="shared" si="2"/>
        <v>0.99970909090909088</v>
      </c>
      <c r="L119" s="31">
        <f t="shared" si="3"/>
        <v>0</v>
      </c>
      <c r="M119" s="3"/>
      <c r="N119" s="3"/>
    </row>
    <row r="120" spans="1:14" ht="15" customHeight="1" x14ac:dyDescent="0.35">
      <c r="A120" s="28">
        <v>108</v>
      </c>
      <c r="B120" s="29">
        <v>2015</v>
      </c>
      <c r="C120" s="30" t="s">
        <v>114</v>
      </c>
      <c r="D120" s="30" t="s">
        <v>14</v>
      </c>
      <c r="E120" s="27">
        <v>6425</v>
      </c>
      <c r="F120" s="27">
        <v>11113</v>
      </c>
      <c r="G120" s="27">
        <v>2</v>
      </c>
      <c r="H120" s="27">
        <v>6873</v>
      </c>
      <c r="I120" s="27">
        <v>0</v>
      </c>
      <c r="J120" s="27">
        <v>6875</v>
      </c>
      <c r="K120" s="31">
        <f t="shared" si="2"/>
        <v>0.99970909090909088</v>
      </c>
      <c r="L120" s="31">
        <f t="shared" si="3"/>
        <v>0</v>
      </c>
      <c r="M120" s="3"/>
      <c r="N120" s="3"/>
    </row>
    <row r="121" spans="1:14" ht="15" customHeight="1" x14ac:dyDescent="0.35">
      <c r="A121" s="28">
        <v>109</v>
      </c>
      <c r="B121" s="29">
        <v>2015</v>
      </c>
      <c r="C121" s="30" t="s">
        <v>115</v>
      </c>
      <c r="D121" s="30" t="s">
        <v>14</v>
      </c>
      <c r="E121" s="27">
        <v>6426</v>
      </c>
      <c r="F121" s="27">
        <v>11136</v>
      </c>
      <c r="G121" s="27">
        <v>2</v>
      </c>
      <c r="H121" s="27">
        <v>6873</v>
      </c>
      <c r="I121" s="27">
        <v>0</v>
      </c>
      <c r="J121" s="27">
        <v>6875</v>
      </c>
      <c r="K121" s="31">
        <f t="shared" si="2"/>
        <v>0.99970909090909088</v>
      </c>
      <c r="L121" s="31">
        <f t="shared" si="3"/>
        <v>0</v>
      </c>
      <c r="M121" s="3"/>
      <c r="N121" s="3"/>
    </row>
    <row r="122" spans="1:14" ht="15" customHeight="1" x14ac:dyDescent="0.35">
      <c r="A122" s="28">
        <v>110</v>
      </c>
      <c r="B122" s="29">
        <v>2015</v>
      </c>
      <c r="C122" s="30" t="s">
        <v>116</v>
      </c>
      <c r="D122" s="30" t="s">
        <v>14</v>
      </c>
      <c r="E122" s="27">
        <v>6432</v>
      </c>
      <c r="F122" s="27">
        <v>13387</v>
      </c>
      <c r="G122" s="27">
        <v>2</v>
      </c>
      <c r="H122" s="27">
        <v>6873</v>
      </c>
      <c r="I122" s="27">
        <v>0</v>
      </c>
      <c r="J122" s="27">
        <v>6875</v>
      </c>
      <c r="K122" s="31">
        <f t="shared" si="2"/>
        <v>0.99970909090909088</v>
      </c>
      <c r="L122" s="31">
        <f t="shared" si="3"/>
        <v>0</v>
      </c>
      <c r="M122" s="3"/>
      <c r="N122" s="3"/>
    </row>
    <row r="123" spans="1:14" ht="15" customHeight="1" x14ac:dyDescent="0.35">
      <c r="A123" s="28">
        <v>111</v>
      </c>
      <c r="B123" s="29">
        <v>2015</v>
      </c>
      <c r="C123" s="30" t="s">
        <v>117</v>
      </c>
      <c r="D123" s="30" t="s">
        <v>14</v>
      </c>
      <c r="E123" s="27">
        <v>6433</v>
      </c>
      <c r="F123" s="27">
        <v>13590</v>
      </c>
      <c r="G123" s="27">
        <v>2</v>
      </c>
      <c r="H123" s="27">
        <v>6873</v>
      </c>
      <c r="I123" s="27">
        <v>0</v>
      </c>
      <c r="J123" s="27">
        <v>6875</v>
      </c>
      <c r="K123" s="31">
        <f t="shared" si="2"/>
        <v>0.99970909090909088</v>
      </c>
      <c r="L123" s="31">
        <f t="shared" si="3"/>
        <v>0</v>
      </c>
      <c r="M123" s="3"/>
      <c r="N123" s="3"/>
    </row>
    <row r="124" spans="1:14" ht="15" customHeight="1" x14ac:dyDescent="0.35">
      <c r="A124" s="28">
        <v>112</v>
      </c>
      <c r="B124" s="29">
        <v>2015</v>
      </c>
      <c r="C124" s="30" t="s">
        <v>118</v>
      </c>
      <c r="D124" s="30" t="s">
        <v>14</v>
      </c>
      <c r="E124" s="27">
        <v>6441</v>
      </c>
      <c r="F124" s="27">
        <v>13591</v>
      </c>
      <c r="G124" s="27">
        <v>2</v>
      </c>
      <c r="H124" s="27">
        <v>6873</v>
      </c>
      <c r="I124" s="27">
        <v>0</v>
      </c>
      <c r="J124" s="27">
        <v>6875</v>
      </c>
      <c r="K124" s="31">
        <f t="shared" si="2"/>
        <v>0.99970909090909088</v>
      </c>
      <c r="L124" s="31">
        <f t="shared" si="3"/>
        <v>0</v>
      </c>
      <c r="M124" s="3"/>
      <c r="N124" s="3"/>
    </row>
    <row r="125" spans="1:14" ht="15" customHeight="1" x14ac:dyDescent="0.35">
      <c r="A125" s="28">
        <v>113</v>
      </c>
      <c r="B125" s="29">
        <v>2015</v>
      </c>
      <c r="C125" s="30" t="s">
        <v>119</v>
      </c>
      <c r="D125" s="30" t="s">
        <v>14</v>
      </c>
      <c r="E125" s="27">
        <v>6446</v>
      </c>
      <c r="F125" s="27">
        <v>40126</v>
      </c>
      <c r="G125" s="27">
        <v>2</v>
      </c>
      <c r="H125" s="27">
        <v>6873</v>
      </c>
      <c r="I125" s="27">
        <v>0</v>
      </c>
      <c r="J125" s="27">
        <v>6875</v>
      </c>
      <c r="K125" s="31">
        <f t="shared" si="2"/>
        <v>0.99970909090909088</v>
      </c>
      <c r="L125" s="31">
        <f t="shared" si="3"/>
        <v>0</v>
      </c>
      <c r="M125" s="3"/>
      <c r="N125" s="3"/>
    </row>
    <row r="126" spans="1:14" ht="15" customHeight="1" x14ac:dyDescent="0.35">
      <c r="A126" s="28">
        <v>114</v>
      </c>
      <c r="B126" s="29">
        <v>2015</v>
      </c>
      <c r="C126" s="30" t="s">
        <v>120</v>
      </c>
      <c r="D126" s="30" t="s">
        <v>14</v>
      </c>
      <c r="E126" s="27">
        <v>6460</v>
      </c>
      <c r="F126" s="27">
        <v>6460</v>
      </c>
      <c r="G126" s="27">
        <v>1</v>
      </c>
      <c r="H126" s="27">
        <v>6874</v>
      </c>
      <c r="I126" s="27">
        <v>0</v>
      </c>
      <c r="J126" s="27">
        <v>6875</v>
      </c>
      <c r="K126" s="31">
        <f t="shared" si="2"/>
        <v>0.99985454545454544</v>
      </c>
      <c r="L126" s="31">
        <f t="shared" si="3"/>
        <v>0</v>
      </c>
      <c r="M126" s="3"/>
      <c r="N126" s="3"/>
    </row>
    <row r="127" spans="1:14" ht="15" customHeight="1" x14ac:dyDescent="0.35">
      <c r="A127" s="28">
        <v>115</v>
      </c>
      <c r="B127" s="29">
        <v>2015</v>
      </c>
      <c r="C127" s="30" t="s">
        <v>121</v>
      </c>
      <c r="D127" s="30" t="s">
        <v>14</v>
      </c>
      <c r="E127" s="27">
        <v>6461</v>
      </c>
      <c r="F127" s="27">
        <v>6461</v>
      </c>
      <c r="G127" s="27">
        <v>1</v>
      </c>
      <c r="H127" s="27">
        <v>6874</v>
      </c>
      <c r="I127" s="27">
        <v>0</v>
      </c>
      <c r="J127" s="27">
        <v>6875</v>
      </c>
      <c r="K127" s="31">
        <f t="shared" si="2"/>
        <v>0.99985454545454544</v>
      </c>
      <c r="L127" s="31">
        <f t="shared" si="3"/>
        <v>0</v>
      </c>
      <c r="M127" s="3"/>
      <c r="N127" s="3"/>
    </row>
    <row r="128" spans="1:14" ht="15" customHeight="1" x14ac:dyDescent="0.35">
      <c r="A128" s="28">
        <v>116</v>
      </c>
      <c r="B128" s="29">
        <v>2015</v>
      </c>
      <c r="C128" s="30" t="s">
        <v>122</v>
      </c>
      <c r="D128" s="30" t="s">
        <v>14</v>
      </c>
      <c r="E128" s="27">
        <v>6462</v>
      </c>
      <c r="F128" s="27">
        <v>6462</v>
      </c>
      <c r="G128" s="27">
        <v>1</v>
      </c>
      <c r="H128" s="27">
        <v>6874</v>
      </c>
      <c r="I128" s="27">
        <v>0</v>
      </c>
      <c r="J128" s="27">
        <v>6875</v>
      </c>
      <c r="K128" s="31">
        <f t="shared" si="2"/>
        <v>0.99985454545454544</v>
      </c>
      <c r="L128" s="31">
        <f t="shared" si="3"/>
        <v>0</v>
      </c>
      <c r="M128" s="3"/>
      <c r="N128" s="3"/>
    </row>
    <row r="129" spans="1:14" ht="15" customHeight="1" x14ac:dyDescent="0.35">
      <c r="A129" s="28">
        <v>117</v>
      </c>
      <c r="B129" s="29">
        <v>2015</v>
      </c>
      <c r="C129" s="30" t="s">
        <v>123</v>
      </c>
      <c r="D129" s="30" t="s">
        <v>14</v>
      </c>
      <c r="E129" s="27">
        <v>6463</v>
      </c>
      <c r="F129" s="27">
        <v>6463</v>
      </c>
      <c r="G129" s="27">
        <v>1</v>
      </c>
      <c r="H129" s="27">
        <v>6874</v>
      </c>
      <c r="I129" s="27">
        <v>0</v>
      </c>
      <c r="J129" s="27">
        <v>6875</v>
      </c>
      <c r="K129" s="31">
        <f t="shared" si="2"/>
        <v>0.99985454545454544</v>
      </c>
      <c r="L129" s="31">
        <f t="shared" si="3"/>
        <v>0</v>
      </c>
      <c r="M129" s="3"/>
      <c r="N129" s="3"/>
    </row>
    <row r="130" spans="1:14" ht="15" customHeight="1" x14ac:dyDescent="0.35">
      <c r="A130" s="28">
        <v>118</v>
      </c>
      <c r="B130" s="29">
        <v>2015</v>
      </c>
      <c r="C130" s="30" t="s">
        <v>124</v>
      </c>
      <c r="D130" s="30" t="s">
        <v>14</v>
      </c>
      <c r="E130" s="27">
        <v>6464</v>
      </c>
      <c r="F130" s="27">
        <v>6464</v>
      </c>
      <c r="G130" s="27">
        <v>1</v>
      </c>
      <c r="H130" s="27">
        <v>6874</v>
      </c>
      <c r="I130" s="27">
        <v>0</v>
      </c>
      <c r="J130" s="27">
        <v>6875</v>
      </c>
      <c r="K130" s="31">
        <f t="shared" si="2"/>
        <v>0.99985454545454544</v>
      </c>
      <c r="L130" s="31">
        <f t="shared" si="3"/>
        <v>0</v>
      </c>
      <c r="M130" s="3"/>
      <c r="N130" s="3"/>
    </row>
    <row r="131" spans="1:14" ht="15" customHeight="1" x14ac:dyDescent="0.35">
      <c r="A131" s="28">
        <v>119</v>
      </c>
      <c r="B131" s="29">
        <v>2015</v>
      </c>
      <c r="C131" s="30" t="s">
        <v>125</v>
      </c>
      <c r="D131" s="30" t="s">
        <v>14</v>
      </c>
      <c r="E131" s="27">
        <v>6469</v>
      </c>
      <c r="F131" s="27">
        <v>6469</v>
      </c>
      <c r="G131" s="27">
        <v>1</v>
      </c>
      <c r="H131" s="27">
        <v>6874</v>
      </c>
      <c r="I131" s="27">
        <v>0</v>
      </c>
      <c r="J131" s="27">
        <v>6875</v>
      </c>
      <c r="K131" s="31">
        <f t="shared" si="2"/>
        <v>0.99985454545454544</v>
      </c>
      <c r="L131" s="31">
        <f t="shared" si="3"/>
        <v>0</v>
      </c>
      <c r="M131" s="3"/>
      <c r="N131" s="3"/>
    </row>
    <row r="132" spans="1:14" ht="15" customHeight="1" x14ac:dyDescent="0.35">
      <c r="A132" s="28">
        <v>120</v>
      </c>
      <c r="B132" s="29">
        <v>2015</v>
      </c>
      <c r="C132" s="30" t="s">
        <v>126</v>
      </c>
      <c r="D132" s="30" t="s">
        <v>14</v>
      </c>
      <c r="E132" s="27">
        <v>6478</v>
      </c>
      <c r="F132" s="27">
        <v>6478</v>
      </c>
      <c r="G132" s="27">
        <v>1</v>
      </c>
      <c r="H132" s="27">
        <v>6874</v>
      </c>
      <c r="I132" s="27">
        <v>0</v>
      </c>
      <c r="J132" s="27">
        <v>6875</v>
      </c>
      <c r="K132" s="31">
        <f t="shared" si="2"/>
        <v>0.99985454545454544</v>
      </c>
      <c r="L132" s="31">
        <f t="shared" si="3"/>
        <v>0</v>
      </c>
      <c r="M132" s="3"/>
      <c r="N132" s="3"/>
    </row>
    <row r="133" spans="1:14" ht="15" customHeight="1" x14ac:dyDescent="0.35">
      <c r="A133" s="28">
        <v>121</v>
      </c>
      <c r="B133" s="29">
        <v>2015</v>
      </c>
      <c r="C133" s="30" t="s">
        <v>127</v>
      </c>
      <c r="D133" s="30" t="s">
        <v>14</v>
      </c>
      <c r="E133" s="27">
        <v>6479</v>
      </c>
      <c r="F133" s="27">
        <v>6479</v>
      </c>
      <c r="G133" s="27">
        <v>1</v>
      </c>
      <c r="H133" s="27">
        <v>6874</v>
      </c>
      <c r="I133" s="27">
        <v>0</v>
      </c>
      <c r="J133" s="27">
        <v>6875</v>
      </c>
      <c r="K133" s="31">
        <f t="shared" si="2"/>
        <v>0.99985454545454544</v>
      </c>
      <c r="L133" s="31">
        <f t="shared" si="3"/>
        <v>0</v>
      </c>
      <c r="M133" s="3"/>
      <c r="N133" s="3"/>
    </row>
    <row r="134" spans="1:14" ht="15" customHeight="1" x14ac:dyDescent="0.35">
      <c r="A134" s="28">
        <v>122</v>
      </c>
      <c r="B134" s="29">
        <v>2015</v>
      </c>
      <c r="C134" s="30" t="s">
        <v>128</v>
      </c>
      <c r="D134" s="30" t="s">
        <v>14</v>
      </c>
      <c r="E134" s="27">
        <v>6485</v>
      </c>
      <c r="F134" s="27">
        <v>6485</v>
      </c>
      <c r="G134" s="27">
        <v>1</v>
      </c>
      <c r="H134" s="27">
        <v>6874</v>
      </c>
      <c r="I134" s="27">
        <v>0</v>
      </c>
      <c r="J134" s="27">
        <v>6875</v>
      </c>
      <c r="K134" s="31">
        <f t="shared" si="2"/>
        <v>0.99985454545454544</v>
      </c>
      <c r="L134" s="31">
        <f t="shared" si="3"/>
        <v>0</v>
      </c>
      <c r="M134" s="3"/>
      <c r="N134" s="3"/>
    </row>
    <row r="135" spans="1:14" ht="15" customHeight="1" x14ac:dyDescent="0.35">
      <c r="A135" s="28">
        <v>123</v>
      </c>
      <c r="B135" s="29">
        <v>2015</v>
      </c>
      <c r="C135" s="30" t="s">
        <v>129</v>
      </c>
      <c r="D135" s="30" t="s">
        <v>14</v>
      </c>
      <c r="E135" s="27">
        <v>6489</v>
      </c>
      <c r="F135" s="27">
        <v>6489</v>
      </c>
      <c r="G135" s="27">
        <v>1</v>
      </c>
      <c r="H135" s="27">
        <v>6874</v>
      </c>
      <c r="I135" s="27">
        <v>0</v>
      </c>
      <c r="J135" s="27">
        <v>6875</v>
      </c>
      <c r="K135" s="31">
        <f t="shared" si="2"/>
        <v>0.99985454545454544</v>
      </c>
      <c r="L135" s="31">
        <f t="shared" si="3"/>
        <v>0</v>
      </c>
      <c r="M135" s="3"/>
      <c r="N135" s="3"/>
    </row>
    <row r="136" spans="1:14" ht="15" customHeight="1" x14ac:dyDescent="0.35">
      <c r="A136" s="28">
        <v>124</v>
      </c>
      <c r="B136" s="29">
        <v>2015</v>
      </c>
      <c r="C136" s="30" t="s">
        <v>130</v>
      </c>
      <c r="D136" s="30" t="s">
        <v>14</v>
      </c>
      <c r="E136" s="27">
        <v>6654</v>
      </c>
      <c r="F136" s="27">
        <v>6654</v>
      </c>
      <c r="G136" s="27">
        <v>1</v>
      </c>
      <c r="H136" s="27">
        <v>6874</v>
      </c>
      <c r="I136" s="27">
        <v>0</v>
      </c>
      <c r="J136" s="27">
        <v>6875</v>
      </c>
      <c r="K136" s="31">
        <f t="shared" si="2"/>
        <v>0.99985454545454544</v>
      </c>
      <c r="L136" s="31">
        <f t="shared" si="3"/>
        <v>0</v>
      </c>
      <c r="M136" s="3"/>
      <c r="N136" s="3"/>
    </row>
    <row r="137" spans="1:14" ht="15" customHeight="1" x14ac:dyDescent="0.35">
      <c r="A137" s="28">
        <v>125</v>
      </c>
      <c r="B137" s="29">
        <v>2015</v>
      </c>
      <c r="C137" s="30" t="s">
        <v>131</v>
      </c>
      <c r="D137" s="30" t="s">
        <v>14</v>
      </c>
      <c r="E137" s="27">
        <v>6683</v>
      </c>
      <c r="F137" s="27">
        <v>6683</v>
      </c>
      <c r="G137" s="27">
        <v>1</v>
      </c>
      <c r="H137" s="27">
        <v>6874</v>
      </c>
      <c r="I137" s="27">
        <v>0</v>
      </c>
      <c r="J137" s="27">
        <v>6875</v>
      </c>
      <c r="K137" s="31">
        <f t="shared" si="2"/>
        <v>0.99985454545454544</v>
      </c>
      <c r="L137" s="31">
        <f t="shared" si="3"/>
        <v>0</v>
      </c>
      <c r="M137" s="3"/>
      <c r="N137" s="3"/>
    </row>
    <row r="138" spans="1:14" ht="15" customHeight="1" x14ac:dyDescent="0.35">
      <c r="A138" s="28">
        <v>126</v>
      </c>
      <c r="B138" s="29">
        <v>2015</v>
      </c>
      <c r="C138" s="30" t="s">
        <v>132</v>
      </c>
      <c r="D138" s="30" t="s">
        <v>14</v>
      </c>
      <c r="E138" s="27">
        <v>6707</v>
      </c>
      <c r="F138" s="27">
        <v>6707</v>
      </c>
      <c r="G138" s="27">
        <v>1</v>
      </c>
      <c r="H138" s="27">
        <v>6874</v>
      </c>
      <c r="I138" s="27">
        <v>0</v>
      </c>
      <c r="J138" s="27">
        <v>6875</v>
      </c>
      <c r="K138" s="31">
        <f t="shared" si="2"/>
        <v>0.99985454545454544</v>
      </c>
      <c r="L138" s="31">
        <f t="shared" si="3"/>
        <v>0</v>
      </c>
      <c r="M138" s="3"/>
      <c r="N138" s="3"/>
    </row>
    <row r="139" spans="1:14" ht="15" customHeight="1" x14ac:dyDescent="0.35">
      <c r="A139" s="28">
        <v>127</v>
      </c>
      <c r="B139" s="29">
        <v>2015</v>
      </c>
      <c r="C139" s="30" t="s">
        <v>133</v>
      </c>
      <c r="D139" s="30" t="s">
        <v>14</v>
      </c>
      <c r="E139" s="27">
        <v>6895</v>
      </c>
      <c r="F139" s="27">
        <v>6895</v>
      </c>
      <c r="G139" s="27">
        <v>1</v>
      </c>
      <c r="H139" s="27">
        <v>6874</v>
      </c>
      <c r="I139" s="27">
        <v>0</v>
      </c>
      <c r="J139" s="27">
        <v>6875</v>
      </c>
      <c r="K139" s="31">
        <f t="shared" si="2"/>
        <v>0.99985454545454544</v>
      </c>
      <c r="L139" s="31">
        <f t="shared" si="3"/>
        <v>0</v>
      </c>
      <c r="M139" s="3"/>
      <c r="N139" s="3"/>
    </row>
    <row r="140" spans="1:14" ht="15" customHeight="1" x14ac:dyDescent="0.35">
      <c r="A140" s="28">
        <v>128</v>
      </c>
      <c r="B140" s="29">
        <v>2015</v>
      </c>
      <c r="C140" s="30" t="s">
        <v>134</v>
      </c>
      <c r="D140" s="30" t="s">
        <v>14</v>
      </c>
      <c r="E140" s="27">
        <v>6917</v>
      </c>
      <c r="F140" s="27">
        <v>6917</v>
      </c>
      <c r="G140" s="27">
        <v>1</v>
      </c>
      <c r="H140" s="27">
        <v>6874</v>
      </c>
      <c r="I140" s="27">
        <v>0</v>
      </c>
      <c r="J140" s="27">
        <v>6875</v>
      </c>
      <c r="K140" s="31">
        <f t="shared" si="2"/>
        <v>0.99985454545454544</v>
      </c>
      <c r="L140" s="31">
        <f t="shared" si="3"/>
        <v>0</v>
      </c>
      <c r="M140" s="3"/>
      <c r="N140" s="3"/>
    </row>
    <row r="141" spans="1:14" ht="15" customHeight="1" x14ac:dyDescent="0.35">
      <c r="A141" s="28">
        <v>129</v>
      </c>
      <c r="B141" s="29">
        <v>2015</v>
      </c>
      <c r="C141" s="30" t="s">
        <v>135</v>
      </c>
      <c r="D141" s="30" t="s">
        <v>14</v>
      </c>
      <c r="E141" s="27">
        <v>6918</v>
      </c>
      <c r="F141" s="27">
        <v>6918</v>
      </c>
      <c r="G141" s="27">
        <v>1</v>
      </c>
      <c r="H141" s="27">
        <v>6874</v>
      </c>
      <c r="I141" s="27">
        <v>0</v>
      </c>
      <c r="J141" s="27">
        <v>6875</v>
      </c>
      <c r="K141" s="31">
        <f t="shared" si="2"/>
        <v>0.99985454545454544</v>
      </c>
      <c r="L141" s="31">
        <f t="shared" si="3"/>
        <v>0</v>
      </c>
      <c r="M141" s="3"/>
      <c r="N141" s="3"/>
    </row>
    <row r="142" spans="1:14" ht="15" customHeight="1" x14ac:dyDescent="0.35">
      <c r="A142" s="28">
        <v>130</v>
      </c>
      <c r="B142" s="29">
        <v>2015</v>
      </c>
      <c r="C142" s="30" t="s">
        <v>136</v>
      </c>
      <c r="D142" s="30" t="s">
        <v>14</v>
      </c>
      <c r="E142" s="27">
        <v>6920</v>
      </c>
      <c r="F142" s="27">
        <v>6920</v>
      </c>
      <c r="G142" s="27">
        <v>1</v>
      </c>
      <c r="H142" s="27">
        <v>6874</v>
      </c>
      <c r="I142" s="27">
        <v>0</v>
      </c>
      <c r="J142" s="27">
        <v>6875</v>
      </c>
      <c r="K142" s="31">
        <f t="shared" ref="K142:K172" si="4">H142/J142</f>
        <v>0.99985454545454544</v>
      </c>
      <c r="L142" s="31">
        <f t="shared" ref="L142:L172" si="5">I142/J142</f>
        <v>0</v>
      </c>
      <c r="M142" s="3"/>
      <c r="N142" s="3"/>
    </row>
    <row r="143" spans="1:14" ht="15" customHeight="1" x14ac:dyDescent="0.35">
      <c r="A143" s="28">
        <v>131</v>
      </c>
      <c r="B143" s="29">
        <v>2015</v>
      </c>
      <c r="C143" s="30" t="s">
        <v>137</v>
      </c>
      <c r="D143" s="30" t="s">
        <v>14</v>
      </c>
      <c r="E143" s="27">
        <v>6922</v>
      </c>
      <c r="F143" s="27">
        <v>6922</v>
      </c>
      <c r="G143" s="27">
        <v>1</v>
      </c>
      <c r="H143" s="27">
        <v>6874</v>
      </c>
      <c r="I143" s="27">
        <v>0</v>
      </c>
      <c r="J143" s="27">
        <v>6875</v>
      </c>
      <c r="K143" s="31">
        <f t="shared" si="4"/>
        <v>0.99985454545454544</v>
      </c>
      <c r="L143" s="31">
        <f t="shared" si="5"/>
        <v>0</v>
      </c>
      <c r="M143" s="3"/>
      <c r="N143" s="3"/>
    </row>
    <row r="144" spans="1:14" ht="15" customHeight="1" x14ac:dyDescent="0.35">
      <c r="A144" s="28">
        <v>132</v>
      </c>
      <c r="B144" s="29">
        <v>2015</v>
      </c>
      <c r="C144" s="30" t="s">
        <v>138</v>
      </c>
      <c r="D144" s="30" t="s">
        <v>14</v>
      </c>
      <c r="E144" s="27">
        <v>6972</v>
      </c>
      <c r="F144" s="27">
        <v>6972</v>
      </c>
      <c r="G144" s="27">
        <v>1</v>
      </c>
      <c r="H144" s="27">
        <v>6874</v>
      </c>
      <c r="I144" s="27">
        <v>0</v>
      </c>
      <c r="J144" s="27">
        <v>6875</v>
      </c>
      <c r="K144" s="31">
        <f t="shared" si="4"/>
        <v>0.99985454545454544</v>
      </c>
      <c r="L144" s="31">
        <f t="shared" si="5"/>
        <v>0</v>
      </c>
      <c r="M144" s="3"/>
      <c r="N144" s="3"/>
    </row>
    <row r="145" spans="1:14" ht="15" customHeight="1" x14ac:dyDescent="0.35">
      <c r="A145" s="28">
        <v>133</v>
      </c>
      <c r="B145" s="29">
        <v>2015</v>
      </c>
      <c r="C145" s="30" t="s">
        <v>139</v>
      </c>
      <c r="D145" s="30" t="s">
        <v>14</v>
      </c>
      <c r="E145" s="27">
        <v>7044</v>
      </c>
      <c r="F145" s="27">
        <v>7044</v>
      </c>
      <c r="G145" s="27">
        <v>1</v>
      </c>
      <c r="H145" s="27">
        <v>6874</v>
      </c>
      <c r="I145" s="27">
        <v>0</v>
      </c>
      <c r="J145" s="27">
        <v>6875</v>
      </c>
      <c r="K145" s="31">
        <f t="shared" si="4"/>
        <v>0.99985454545454544</v>
      </c>
      <c r="L145" s="31">
        <f t="shared" si="5"/>
        <v>0</v>
      </c>
      <c r="M145" s="3"/>
      <c r="N145" s="3"/>
    </row>
    <row r="146" spans="1:14" ht="15" customHeight="1" x14ac:dyDescent="0.35">
      <c r="A146" s="28">
        <v>134</v>
      </c>
      <c r="B146" s="29">
        <v>2015</v>
      </c>
      <c r="C146" s="30" t="s">
        <v>166</v>
      </c>
      <c r="D146" s="30" t="s">
        <v>14</v>
      </c>
      <c r="E146" s="27">
        <v>7045</v>
      </c>
      <c r="F146" s="27">
        <v>7045</v>
      </c>
      <c r="G146" s="27">
        <v>1</v>
      </c>
      <c r="H146" s="27">
        <v>6874</v>
      </c>
      <c r="I146" s="27">
        <v>0</v>
      </c>
      <c r="J146" s="27">
        <v>6875</v>
      </c>
      <c r="K146" s="31">
        <f t="shared" si="4"/>
        <v>0.99985454545454544</v>
      </c>
      <c r="L146" s="31">
        <f t="shared" si="5"/>
        <v>0</v>
      </c>
      <c r="M146" s="3"/>
      <c r="N146" s="3"/>
    </row>
    <row r="147" spans="1:14" ht="15" customHeight="1" x14ac:dyDescent="0.35">
      <c r="A147" s="28">
        <v>135</v>
      </c>
      <c r="B147" s="29">
        <v>2015</v>
      </c>
      <c r="C147" s="30" t="s">
        <v>167</v>
      </c>
      <c r="D147" s="30" t="s">
        <v>14</v>
      </c>
      <c r="E147" s="27">
        <v>7047</v>
      </c>
      <c r="F147" s="27">
        <v>7047</v>
      </c>
      <c r="G147" s="27">
        <v>1</v>
      </c>
      <c r="H147" s="27">
        <v>6874</v>
      </c>
      <c r="I147" s="27">
        <v>0</v>
      </c>
      <c r="J147" s="27">
        <v>6875</v>
      </c>
      <c r="K147" s="31">
        <f t="shared" si="4"/>
        <v>0.99985454545454544</v>
      </c>
      <c r="L147" s="31">
        <f t="shared" si="5"/>
        <v>0</v>
      </c>
      <c r="M147" s="3"/>
      <c r="N147" s="3"/>
    </row>
    <row r="148" spans="1:14" ht="15" customHeight="1" x14ac:dyDescent="0.35">
      <c r="A148" s="28">
        <v>136</v>
      </c>
      <c r="B148" s="29">
        <v>2015</v>
      </c>
      <c r="C148" s="30" t="s">
        <v>168</v>
      </c>
      <c r="D148" s="30" t="s">
        <v>14</v>
      </c>
      <c r="E148" s="27">
        <v>7102</v>
      </c>
      <c r="F148" s="27">
        <v>7102</v>
      </c>
      <c r="G148" s="27">
        <v>1</v>
      </c>
      <c r="H148" s="27">
        <v>6874</v>
      </c>
      <c r="I148" s="27">
        <v>0</v>
      </c>
      <c r="J148" s="27">
        <v>6875</v>
      </c>
      <c r="K148" s="31">
        <f t="shared" si="4"/>
        <v>0.99985454545454544</v>
      </c>
      <c r="L148" s="31">
        <f t="shared" si="5"/>
        <v>0</v>
      </c>
      <c r="M148" s="3"/>
      <c r="N148" s="3"/>
    </row>
    <row r="149" spans="1:14" ht="15" customHeight="1" x14ac:dyDescent="0.35">
      <c r="A149" s="28">
        <v>137</v>
      </c>
      <c r="B149" s="29">
        <v>2015</v>
      </c>
      <c r="C149" s="30" t="s">
        <v>169</v>
      </c>
      <c r="D149" s="30" t="s">
        <v>14</v>
      </c>
      <c r="E149" s="27">
        <v>7104</v>
      </c>
      <c r="F149" s="27">
        <v>7104</v>
      </c>
      <c r="G149" s="27">
        <v>1</v>
      </c>
      <c r="H149" s="27">
        <v>6874</v>
      </c>
      <c r="I149" s="27">
        <v>0</v>
      </c>
      <c r="J149" s="27">
        <v>6875</v>
      </c>
      <c r="K149" s="31">
        <f t="shared" si="4"/>
        <v>0.99985454545454544</v>
      </c>
      <c r="L149" s="31">
        <f t="shared" si="5"/>
        <v>0</v>
      </c>
      <c r="M149" s="3"/>
      <c r="N149" s="3"/>
    </row>
    <row r="150" spans="1:14" ht="15" customHeight="1" x14ac:dyDescent="0.35">
      <c r="A150" s="28">
        <v>138</v>
      </c>
      <c r="B150" s="29">
        <v>2015</v>
      </c>
      <c r="C150" s="30" t="s">
        <v>170</v>
      </c>
      <c r="D150" s="30" t="s">
        <v>14</v>
      </c>
      <c r="E150" s="27">
        <v>7105</v>
      </c>
      <c r="F150" s="27">
        <v>7105</v>
      </c>
      <c r="G150" s="27">
        <v>1</v>
      </c>
      <c r="H150" s="27">
        <v>6874</v>
      </c>
      <c r="I150" s="27">
        <v>0</v>
      </c>
      <c r="J150" s="27">
        <v>6875</v>
      </c>
      <c r="K150" s="31">
        <f t="shared" si="4"/>
        <v>0.99985454545454544</v>
      </c>
      <c r="L150" s="31">
        <f t="shared" si="5"/>
        <v>0</v>
      </c>
      <c r="M150" s="3"/>
      <c r="N150" s="3"/>
    </row>
    <row r="151" spans="1:14" ht="15" customHeight="1" x14ac:dyDescent="0.35">
      <c r="A151" s="28">
        <v>139</v>
      </c>
      <c r="B151" s="29">
        <v>2015</v>
      </c>
      <c r="C151" s="30" t="s">
        <v>171</v>
      </c>
      <c r="D151" s="30" t="s">
        <v>14</v>
      </c>
      <c r="E151" s="27">
        <v>7106</v>
      </c>
      <c r="F151" s="27">
        <v>7106</v>
      </c>
      <c r="G151" s="27">
        <v>1</v>
      </c>
      <c r="H151" s="27">
        <v>6874</v>
      </c>
      <c r="I151" s="27">
        <v>0</v>
      </c>
      <c r="J151" s="27">
        <v>6875</v>
      </c>
      <c r="K151" s="31">
        <f t="shared" si="4"/>
        <v>0.99985454545454544</v>
      </c>
      <c r="L151" s="31">
        <f t="shared" si="5"/>
        <v>0</v>
      </c>
      <c r="M151" s="3"/>
      <c r="N151" s="3"/>
    </row>
    <row r="152" spans="1:14" ht="15" customHeight="1" x14ac:dyDescent="0.35">
      <c r="A152" s="28">
        <v>140</v>
      </c>
      <c r="B152" s="29">
        <v>2015</v>
      </c>
      <c r="C152" s="30" t="s">
        <v>172</v>
      </c>
      <c r="D152" s="30" t="s">
        <v>14</v>
      </c>
      <c r="E152" s="27">
        <v>7108</v>
      </c>
      <c r="F152" s="27">
        <v>7108</v>
      </c>
      <c r="G152" s="27">
        <v>1</v>
      </c>
      <c r="H152" s="27">
        <v>6874</v>
      </c>
      <c r="I152" s="27">
        <v>0</v>
      </c>
      <c r="J152" s="27">
        <v>6875</v>
      </c>
      <c r="K152" s="31">
        <f t="shared" si="4"/>
        <v>0.99985454545454544</v>
      </c>
      <c r="L152" s="31">
        <f t="shared" si="5"/>
        <v>0</v>
      </c>
      <c r="M152" s="3"/>
      <c r="N152" s="3"/>
    </row>
    <row r="153" spans="1:14" ht="15" customHeight="1" x14ac:dyDescent="0.35">
      <c r="A153" s="28">
        <v>141</v>
      </c>
      <c r="B153" s="29">
        <v>2015</v>
      </c>
      <c r="C153" s="30" t="s">
        <v>173</v>
      </c>
      <c r="D153" s="30" t="s">
        <v>14</v>
      </c>
      <c r="E153" s="27">
        <v>7111</v>
      </c>
      <c r="F153" s="27">
        <v>7111</v>
      </c>
      <c r="G153" s="27">
        <v>1</v>
      </c>
      <c r="H153" s="27">
        <v>6874</v>
      </c>
      <c r="I153" s="27">
        <v>0</v>
      </c>
      <c r="J153" s="27">
        <v>6875</v>
      </c>
      <c r="K153" s="31">
        <f t="shared" si="4"/>
        <v>0.99985454545454544</v>
      </c>
      <c r="L153" s="31">
        <f t="shared" si="5"/>
        <v>0</v>
      </c>
      <c r="M153" s="3"/>
      <c r="N153" s="3"/>
    </row>
    <row r="154" spans="1:14" ht="15" customHeight="1" x14ac:dyDescent="0.35">
      <c r="A154" s="28">
        <v>142</v>
      </c>
      <c r="B154" s="29">
        <v>2015</v>
      </c>
      <c r="C154" s="30" t="s">
        <v>174</v>
      </c>
      <c r="D154" s="30" t="s">
        <v>14</v>
      </c>
      <c r="E154" s="27">
        <v>7112</v>
      </c>
      <c r="F154" s="27">
        <v>7112</v>
      </c>
      <c r="G154" s="27">
        <v>1</v>
      </c>
      <c r="H154" s="27">
        <v>6874</v>
      </c>
      <c r="I154" s="27">
        <v>0</v>
      </c>
      <c r="J154" s="27">
        <v>6875</v>
      </c>
      <c r="K154" s="31">
        <f t="shared" si="4"/>
        <v>0.99985454545454544</v>
      </c>
      <c r="L154" s="31">
        <f t="shared" si="5"/>
        <v>0</v>
      </c>
      <c r="M154" s="3"/>
      <c r="N154" s="3"/>
    </row>
    <row r="155" spans="1:14" ht="15" customHeight="1" x14ac:dyDescent="0.35">
      <c r="A155" s="28">
        <v>143</v>
      </c>
      <c r="B155" s="29">
        <v>2015</v>
      </c>
      <c r="C155" s="30" t="s">
        <v>175</v>
      </c>
      <c r="D155" s="30" t="s">
        <v>14</v>
      </c>
      <c r="E155" s="27">
        <v>7114</v>
      </c>
      <c r="F155" s="27">
        <v>7114</v>
      </c>
      <c r="G155" s="27">
        <v>1</v>
      </c>
      <c r="H155" s="27">
        <v>6874</v>
      </c>
      <c r="I155" s="27">
        <v>0</v>
      </c>
      <c r="J155" s="27">
        <v>6875</v>
      </c>
      <c r="K155" s="31">
        <f t="shared" si="4"/>
        <v>0.99985454545454544</v>
      </c>
      <c r="L155" s="31">
        <f t="shared" si="5"/>
        <v>0</v>
      </c>
      <c r="M155" s="3"/>
      <c r="N155" s="3"/>
    </row>
    <row r="156" spans="1:14" ht="15" customHeight="1" x14ac:dyDescent="0.35">
      <c r="A156" s="28">
        <v>144</v>
      </c>
      <c r="B156" s="29">
        <v>2015</v>
      </c>
      <c r="C156" s="30" t="s">
        <v>176</v>
      </c>
      <c r="D156" s="30" t="s">
        <v>14</v>
      </c>
      <c r="E156" s="27">
        <v>7115</v>
      </c>
      <c r="F156" s="27">
        <v>7115</v>
      </c>
      <c r="G156" s="27">
        <v>1</v>
      </c>
      <c r="H156" s="27">
        <v>6874</v>
      </c>
      <c r="I156" s="27">
        <v>0</v>
      </c>
      <c r="J156" s="27">
        <v>6875</v>
      </c>
      <c r="K156" s="31">
        <f t="shared" si="4"/>
        <v>0.99985454545454544</v>
      </c>
      <c r="L156" s="31">
        <f t="shared" si="5"/>
        <v>0</v>
      </c>
      <c r="M156" s="3"/>
      <c r="N156" s="3"/>
    </row>
    <row r="157" spans="1:14" ht="15" customHeight="1" x14ac:dyDescent="0.35">
      <c r="A157" s="28">
        <v>145</v>
      </c>
      <c r="B157" s="29">
        <v>2015</v>
      </c>
      <c r="C157" s="30" t="s">
        <v>177</v>
      </c>
      <c r="D157" s="30" t="s">
        <v>14</v>
      </c>
      <c r="E157" s="27">
        <v>7116</v>
      </c>
      <c r="F157" s="27">
        <v>7116</v>
      </c>
      <c r="G157" s="27">
        <v>1</v>
      </c>
      <c r="H157" s="27">
        <v>6874</v>
      </c>
      <c r="I157" s="27">
        <v>0</v>
      </c>
      <c r="J157" s="27">
        <v>6875</v>
      </c>
      <c r="K157" s="31">
        <f t="shared" si="4"/>
        <v>0.99985454545454544</v>
      </c>
      <c r="L157" s="31">
        <f t="shared" si="5"/>
        <v>0</v>
      </c>
      <c r="M157" s="3"/>
      <c r="N157" s="3"/>
    </row>
    <row r="158" spans="1:14" ht="15" customHeight="1" x14ac:dyDescent="0.35">
      <c r="A158" s="28">
        <v>146</v>
      </c>
      <c r="B158" s="29">
        <v>2015</v>
      </c>
      <c r="C158" s="30" t="s">
        <v>178</v>
      </c>
      <c r="D158" s="30" t="s">
        <v>14</v>
      </c>
      <c r="E158" s="27">
        <v>7119</v>
      </c>
      <c r="F158" s="27">
        <v>7119</v>
      </c>
      <c r="G158" s="27">
        <v>1</v>
      </c>
      <c r="H158" s="27">
        <v>6874</v>
      </c>
      <c r="I158" s="27">
        <v>0</v>
      </c>
      <c r="J158" s="27">
        <v>6875</v>
      </c>
      <c r="K158" s="31">
        <f t="shared" si="4"/>
        <v>0.99985454545454544</v>
      </c>
      <c r="L158" s="31">
        <f t="shared" si="5"/>
        <v>0</v>
      </c>
      <c r="M158" s="3"/>
      <c r="N158" s="3"/>
    </row>
    <row r="159" spans="1:14" ht="15" customHeight="1" x14ac:dyDescent="0.35">
      <c r="A159" s="28">
        <v>147</v>
      </c>
      <c r="B159" s="29">
        <v>2015</v>
      </c>
      <c r="C159" s="30" t="s">
        <v>179</v>
      </c>
      <c r="D159" s="30" t="s">
        <v>14</v>
      </c>
      <c r="E159" s="27">
        <v>7121</v>
      </c>
      <c r="F159" s="27">
        <v>7121</v>
      </c>
      <c r="G159" s="27">
        <v>1</v>
      </c>
      <c r="H159" s="27">
        <v>6874</v>
      </c>
      <c r="I159" s="27">
        <v>0</v>
      </c>
      <c r="J159" s="27">
        <v>6875</v>
      </c>
      <c r="K159" s="31">
        <f t="shared" si="4"/>
        <v>0.99985454545454544</v>
      </c>
      <c r="L159" s="31">
        <f t="shared" si="5"/>
        <v>0</v>
      </c>
      <c r="M159" s="3"/>
      <c r="N159" s="3"/>
    </row>
    <row r="160" spans="1:14" ht="15" customHeight="1" x14ac:dyDescent="0.35">
      <c r="A160" s="28">
        <v>148</v>
      </c>
      <c r="B160" s="29">
        <v>2015</v>
      </c>
      <c r="C160" s="30" t="s">
        <v>180</v>
      </c>
      <c r="D160" s="30" t="s">
        <v>14</v>
      </c>
      <c r="E160" s="27">
        <v>11464</v>
      </c>
      <c r="F160" s="27">
        <v>11464</v>
      </c>
      <c r="G160" s="27">
        <v>1</v>
      </c>
      <c r="H160" s="27">
        <v>6874</v>
      </c>
      <c r="I160" s="27">
        <v>0</v>
      </c>
      <c r="J160" s="27">
        <v>6875</v>
      </c>
      <c r="K160" s="31">
        <f t="shared" si="4"/>
        <v>0.99985454545454544</v>
      </c>
      <c r="L160" s="31">
        <f t="shared" si="5"/>
        <v>0</v>
      </c>
      <c r="M160" s="3"/>
      <c r="N160" s="3"/>
    </row>
    <row r="161" spans="1:15" ht="15" customHeight="1" x14ac:dyDescent="0.35">
      <c r="A161" s="28">
        <v>149</v>
      </c>
      <c r="B161" s="29">
        <v>2015</v>
      </c>
      <c r="C161" s="30" t="s">
        <v>181</v>
      </c>
      <c r="D161" s="30" t="s">
        <v>14</v>
      </c>
      <c r="E161" s="27">
        <v>11466</v>
      </c>
      <c r="F161" s="27">
        <v>11466</v>
      </c>
      <c r="G161" s="27">
        <v>1</v>
      </c>
      <c r="H161" s="27">
        <v>6874</v>
      </c>
      <c r="I161" s="27">
        <v>0</v>
      </c>
      <c r="J161" s="27">
        <v>6875</v>
      </c>
      <c r="K161" s="31">
        <f t="shared" si="4"/>
        <v>0.99985454545454544</v>
      </c>
      <c r="L161" s="31">
        <f t="shared" si="5"/>
        <v>0</v>
      </c>
      <c r="M161" s="3"/>
      <c r="N161" s="3"/>
    </row>
    <row r="162" spans="1:15" ht="15" customHeight="1" x14ac:dyDescent="0.35">
      <c r="A162" s="28">
        <v>150</v>
      </c>
      <c r="B162" s="29">
        <v>2015</v>
      </c>
      <c r="C162" s="30" t="s">
        <v>182</v>
      </c>
      <c r="D162" s="30" t="s">
        <v>14</v>
      </c>
      <c r="E162" s="27">
        <v>11467</v>
      </c>
      <c r="F162" s="27">
        <v>11467</v>
      </c>
      <c r="G162" s="27">
        <v>1</v>
      </c>
      <c r="H162" s="27">
        <v>6874</v>
      </c>
      <c r="I162" s="27">
        <v>0</v>
      </c>
      <c r="J162" s="27">
        <v>6875</v>
      </c>
      <c r="K162" s="31">
        <f t="shared" si="4"/>
        <v>0.99985454545454544</v>
      </c>
      <c r="L162" s="31">
        <f t="shared" si="5"/>
        <v>0</v>
      </c>
      <c r="M162" s="3"/>
      <c r="N162" s="3"/>
    </row>
    <row r="163" spans="1:15" ht="15" customHeight="1" x14ac:dyDescent="0.35">
      <c r="A163" s="28">
        <v>151</v>
      </c>
      <c r="B163" s="29">
        <v>2015</v>
      </c>
      <c r="C163" s="30" t="s">
        <v>183</v>
      </c>
      <c r="D163" s="30" t="s">
        <v>14</v>
      </c>
      <c r="E163" s="27">
        <v>11540</v>
      </c>
      <c r="F163" s="27">
        <v>11540</v>
      </c>
      <c r="G163" s="27">
        <v>1</v>
      </c>
      <c r="H163" s="27">
        <v>6874</v>
      </c>
      <c r="I163" s="27">
        <v>0</v>
      </c>
      <c r="J163" s="27">
        <v>6875</v>
      </c>
      <c r="K163" s="31">
        <f t="shared" si="4"/>
        <v>0.99985454545454544</v>
      </c>
      <c r="L163" s="31">
        <f t="shared" si="5"/>
        <v>0</v>
      </c>
      <c r="M163" s="3"/>
      <c r="N163" s="3"/>
    </row>
    <row r="164" spans="1:15" ht="15" customHeight="1" x14ac:dyDescent="0.35">
      <c r="A164" s="28">
        <v>152</v>
      </c>
      <c r="B164" s="29">
        <v>2015</v>
      </c>
      <c r="C164" s="30" t="s">
        <v>184</v>
      </c>
      <c r="D164" s="30" t="s">
        <v>14</v>
      </c>
      <c r="E164" s="27">
        <v>11544</v>
      </c>
      <c r="F164" s="27">
        <v>11544</v>
      </c>
      <c r="G164" s="27">
        <v>1</v>
      </c>
      <c r="H164" s="27">
        <v>6874</v>
      </c>
      <c r="I164" s="27">
        <v>0</v>
      </c>
      <c r="J164" s="27">
        <v>6875</v>
      </c>
      <c r="K164" s="31">
        <f t="shared" si="4"/>
        <v>0.99985454545454544</v>
      </c>
      <c r="L164" s="31">
        <f t="shared" si="5"/>
        <v>0</v>
      </c>
      <c r="M164" s="3"/>
      <c r="N164" s="3"/>
    </row>
    <row r="165" spans="1:15" ht="15" customHeight="1" x14ac:dyDescent="0.35">
      <c r="A165" s="28">
        <v>153</v>
      </c>
      <c r="B165" s="29">
        <v>2015</v>
      </c>
      <c r="C165" s="30" t="s">
        <v>185</v>
      </c>
      <c r="D165" s="30" t="s">
        <v>14</v>
      </c>
      <c r="E165" s="27">
        <v>11545</v>
      </c>
      <c r="F165" s="27">
        <v>11545</v>
      </c>
      <c r="G165" s="27">
        <v>1</v>
      </c>
      <c r="H165" s="27">
        <v>6874</v>
      </c>
      <c r="I165" s="27">
        <v>0</v>
      </c>
      <c r="J165" s="27">
        <v>6875</v>
      </c>
      <c r="K165" s="31">
        <f t="shared" si="4"/>
        <v>0.99985454545454544</v>
      </c>
      <c r="L165" s="31">
        <f t="shared" si="5"/>
        <v>0</v>
      </c>
      <c r="M165" s="3"/>
      <c r="N165" s="3"/>
    </row>
    <row r="166" spans="1:15" ht="15" customHeight="1" x14ac:dyDescent="0.35">
      <c r="A166" s="28">
        <v>154</v>
      </c>
      <c r="B166" s="29">
        <v>2015</v>
      </c>
      <c r="C166" s="30" t="s">
        <v>186</v>
      </c>
      <c r="D166" s="30" t="s">
        <v>14</v>
      </c>
      <c r="E166" s="27">
        <v>11588</v>
      </c>
      <c r="F166" s="27">
        <v>11588</v>
      </c>
      <c r="G166" s="27">
        <v>1</v>
      </c>
      <c r="H166" s="27">
        <v>6874</v>
      </c>
      <c r="I166" s="27">
        <v>0</v>
      </c>
      <c r="J166" s="27">
        <v>6875</v>
      </c>
      <c r="K166" s="31">
        <f t="shared" si="4"/>
        <v>0.99985454545454544</v>
      </c>
      <c r="L166" s="31">
        <f t="shared" si="5"/>
        <v>0</v>
      </c>
      <c r="M166" s="3"/>
      <c r="N166" s="3"/>
    </row>
    <row r="167" spans="1:15" ht="15" customHeight="1" x14ac:dyDescent="0.35">
      <c r="A167" s="28">
        <v>155</v>
      </c>
      <c r="B167" s="29">
        <v>2015</v>
      </c>
      <c r="C167" s="30" t="s">
        <v>187</v>
      </c>
      <c r="D167" s="30" t="s">
        <v>14</v>
      </c>
      <c r="E167" s="27">
        <v>19947</v>
      </c>
      <c r="F167" s="27">
        <v>19947</v>
      </c>
      <c r="G167" s="27">
        <v>1</v>
      </c>
      <c r="H167" s="27">
        <v>6874</v>
      </c>
      <c r="I167" s="27">
        <v>0</v>
      </c>
      <c r="J167" s="27">
        <v>6875</v>
      </c>
      <c r="K167" s="31">
        <f t="shared" si="4"/>
        <v>0.99985454545454544</v>
      </c>
      <c r="L167" s="31">
        <f t="shared" si="5"/>
        <v>0</v>
      </c>
      <c r="M167" s="3"/>
      <c r="N167" s="3"/>
    </row>
    <row r="168" spans="1:15" ht="15" customHeight="1" x14ac:dyDescent="0.35">
      <c r="A168" s="28">
        <v>156</v>
      </c>
      <c r="B168" s="29">
        <v>2015</v>
      </c>
      <c r="C168" s="30" t="s">
        <v>188</v>
      </c>
      <c r="D168" s="30" t="s">
        <v>14</v>
      </c>
      <c r="E168" s="27">
        <v>19950</v>
      </c>
      <c r="F168" s="27">
        <v>19950</v>
      </c>
      <c r="G168" s="27">
        <v>1</v>
      </c>
      <c r="H168" s="27">
        <v>6874</v>
      </c>
      <c r="I168" s="27">
        <v>0</v>
      </c>
      <c r="J168" s="27">
        <v>6875</v>
      </c>
      <c r="K168" s="31">
        <f t="shared" si="4"/>
        <v>0.99985454545454544</v>
      </c>
      <c r="L168" s="31">
        <f t="shared" si="5"/>
        <v>0</v>
      </c>
      <c r="M168" s="3"/>
      <c r="N168" s="3"/>
    </row>
    <row r="169" spans="1:15" ht="15" customHeight="1" x14ac:dyDescent="0.35">
      <c r="A169" s="28">
        <v>157</v>
      </c>
      <c r="B169" s="29">
        <v>2015</v>
      </c>
      <c r="C169" s="30" t="s">
        <v>189</v>
      </c>
      <c r="D169" s="30" t="s">
        <v>14</v>
      </c>
      <c r="E169" s="27">
        <v>20021</v>
      </c>
      <c r="F169" s="27">
        <v>20021</v>
      </c>
      <c r="G169" s="27">
        <v>1</v>
      </c>
      <c r="H169" s="27">
        <v>6874</v>
      </c>
      <c r="I169" s="27">
        <v>0</v>
      </c>
      <c r="J169" s="27">
        <v>6875</v>
      </c>
      <c r="K169" s="31">
        <f t="shared" si="4"/>
        <v>0.99985454545454544</v>
      </c>
      <c r="L169" s="31">
        <f t="shared" si="5"/>
        <v>0</v>
      </c>
      <c r="M169" s="3"/>
      <c r="N169" s="3"/>
    </row>
    <row r="170" spans="1:15" ht="15" customHeight="1" x14ac:dyDescent="0.35">
      <c r="A170" s="28">
        <v>158</v>
      </c>
      <c r="B170" s="29">
        <v>2015</v>
      </c>
      <c r="C170" s="30" t="s">
        <v>190</v>
      </c>
      <c r="D170" s="30" t="s">
        <v>14</v>
      </c>
      <c r="E170" s="27">
        <v>20182</v>
      </c>
      <c r="F170" s="27">
        <v>20182</v>
      </c>
      <c r="G170" s="27">
        <v>1</v>
      </c>
      <c r="H170" s="27">
        <v>6874</v>
      </c>
      <c r="I170" s="27">
        <v>0</v>
      </c>
      <c r="J170" s="27">
        <v>6875</v>
      </c>
      <c r="K170" s="31">
        <f t="shared" si="4"/>
        <v>0.99985454545454544</v>
      </c>
      <c r="L170" s="31">
        <f t="shared" si="5"/>
        <v>0</v>
      </c>
      <c r="M170" s="3"/>
      <c r="N170" s="3"/>
    </row>
    <row r="171" spans="1:15" ht="15" customHeight="1" x14ac:dyDescent="0.35">
      <c r="A171" s="28">
        <v>159</v>
      </c>
      <c r="B171" s="29">
        <v>2015</v>
      </c>
      <c r="C171" s="30" t="s">
        <v>191</v>
      </c>
      <c r="D171" s="30" t="s">
        <v>14</v>
      </c>
      <c r="E171" s="27">
        <v>22428</v>
      </c>
      <c r="F171" s="27">
        <v>22428</v>
      </c>
      <c r="G171" s="27">
        <v>1</v>
      </c>
      <c r="H171" s="27">
        <v>6874</v>
      </c>
      <c r="I171" s="27">
        <v>0</v>
      </c>
      <c r="J171" s="27">
        <v>6875</v>
      </c>
      <c r="K171" s="31">
        <f t="shared" si="4"/>
        <v>0.99985454545454544</v>
      </c>
      <c r="L171" s="31">
        <f t="shared" si="5"/>
        <v>0</v>
      </c>
      <c r="M171" s="3"/>
      <c r="N171" s="3"/>
    </row>
    <row r="172" spans="1:15" ht="15" customHeight="1" x14ac:dyDescent="0.35">
      <c r="A172" s="28">
        <v>160</v>
      </c>
      <c r="B172" s="29">
        <v>2015</v>
      </c>
      <c r="C172" s="30" t="s">
        <v>192</v>
      </c>
      <c r="D172" s="30" t="s">
        <v>14</v>
      </c>
      <c r="E172" s="27">
        <v>22527</v>
      </c>
      <c r="F172" s="27">
        <v>22527</v>
      </c>
      <c r="G172" s="27">
        <v>1</v>
      </c>
      <c r="H172" s="27">
        <v>6874</v>
      </c>
      <c r="I172" s="27">
        <v>0</v>
      </c>
      <c r="J172" s="27">
        <v>6875</v>
      </c>
      <c r="K172" s="31">
        <f t="shared" si="4"/>
        <v>0.99985454545454544</v>
      </c>
      <c r="L172" s="31">
        <f t="shared" si="5"/>
        <v>0</v>
      </c>
      <c r="M172" s="3"/>
      <c r="N172" s="3"/>
    </row>
    <row r="173" spans="1:15" ht="15" customHeight="1" x14ac:dyDescent="0.35">
      <c r="A173" s="6" t="s">
        <v>155</v>
      </c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3"/>
      <c r="N173" s="3"/>
    </row>
    <row r="174" spans="1:15" ht="15" customHeight="1" x14ac:dyDescent="0.35">
      <c r="A174" s="6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3"/>
      <c r="N174" s="3"/>
    </row>
    <row r="175" spans="1:15" ht="15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7"/>
      <c r="O175" s="8"/>
    </row>
    <row r="176" spans="1:15" x14ac:dyDescent="0.25">
      <c r="C176"/>
      <c r="D176"/>
      <c r="E176"/>
      <c r="F176"/>
      <c r="G176"/>
      <c r="H176"/>
      <c r="I176"/>
      <c r="J176"/>
      <c r="K176"/>
      <c r="L176"/>
      <c r="M176"/>
      <c r="N176"/>
    </row>
    <row r="177" spans="1:14" x14ac:dyDescent="0.25">
      <c r="A177" s="2"/>
      <c r="C177"/>
      <c r="D177"/>
      <c r="E177"/>
      <c r="F177"/>
      <c r="G177"/>
      <c r="H177"/>
      <c r="I177"/>
      <c r="J177"/>
      <c r="K177"/>
      <c r="L177"/>
      <c r="M177"/>
      <c r="N177"/>
    </row>
    <row r="178" spans="1:14" x14ac:dyDescent="0.25">
      <c r="A178" s="2"/>
      <c r="C178"/>
      <c r="D178"/>
      <c r="E178"/>
      <c r="F178"/>
      <c r="G178"/>
      <c r="H178"/>
      <c r="I178"/>
      <c r="J178"/>
      <c r="K178"/>
      <c r="L178"/>
      <c r="M178"/>
      <c r="N178"/>
    </row>
    <row r="179" spans="1:14" x14ac:dyDescent="0.25">
      <c r="A179" s="2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 x14ac:dyDescent="0.25">
      <c r="A180" s="2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 x14ac:dyDescent="0.25">
      <c r="A181" s="2"/>
      <c r="C181"/>
      <c r="D181"/>
      <c r="E181"/>
      <c r="F181"/>
      <c r="G181"/>
      <c r="H181"/>
      <c r="I181"/>
      <c r="J181"/>
      <c r="K181"/>
      <c r="L181"/>
      <c r="M181"/>
      <c r="N181"/>
    </row>
    <row r="182" spans="1:14" x14ac:dyDescent="0.25">
      <c r="A182" s="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1:14" x14ac:dyDescent="0.25">
      <c r="A183" s="2"/>
      <c r="C183"/>
      <c r="D183"/>
      <c r="E183"/>
      <c r="F183"/>
      <c r="G183"/>
      <c r="H183"/>
      <c r="I183"/>
      <c r="J183"/>
      <c r="K183"/>
      <c r="L183"/>
      <c r="M183"/>
      <c r="N183"/>
    </row>
    <row r="184" spans="1:14" x14ac:dyDescent="0.25">
      <c r="A184" s="2"/>
    </row>
  </sheetData>
  <pageMargins left="0.7" right="0.7" top="0.75" bottom="0.75" header="0.3" footer="0.3"/>
  <pageSetup scale="26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Tabulación</vt:lpstr>
      <vt:lpstr>Resumen Variables</vt:lpstr>
      <vt:lpstr>'Resumen Variables'!Área_de_impresión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Alejandro Muñoz Araya</dc:creator>
  <cp:lastModifiedBy>Carlos Andres Soto Gajardo</cp:lastModifiedBy>
  <dcterms:created xsi:type="dcterms:W3CDTF">2014-02-19T19:14:33Z</dcterms:created>
  <dcterms:modified xsi:type="dcterms:W3CDTF">2015-10-06T21:22:53Z</dcterms:modified>
</cp:coreProperties>
</file>