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DOCENTES CARGO 2021\"/>
    </mc:Choice>
  </mc:AlternateContent>
  <xr:revisionPtr revIDLastSave="0" documentId="13_ncr:1_{CF0A3725-A57F-464D-8B30-6E7EFC05D03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ulación" sheetId="2" r:id="rId1"/>
  </sheets>
  <definedNames>
    <definedName name="_xlnm.Print_Area" localSheetId="0">Tabulación!$A$1:$P$230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2" l="1"/>
  <c r="D35" i="2" s="1"/>
  <c r="C25" i="2"/>
  <c r="D22" i="2" s="1"/>
  <c r="C16" i="2"/>
  <c r="D15" i="2" s="1"/>
  <c r="D33" i="2"/>
  <c r="D34" i="2"/>
  <c r="D23" i="2"/>
  <c r="D24" i="2"/>
  <c r="D25" i="2"/>
  <c r="D16" i="2" l="1"/>
  <c r="D31" i="2"/>
  <c r="E31" i="2" s="1"/>
  <c r="D36" i="2"/>
  <c r="D32" i="2"/>
  <c r="D14" i="2"/>
  <c r="E14" i="2" s="1"/>
  <c r="E15" i="2" s="1"/>
  <c r="E32" i="2"/>
  <c r="E33" i="2" s="1"/>
  <c r="E34" i="2" s="1"/>
  <c r="E35" i="2" s="1"/>
  <c r="D21" i="2"/>
  <c r="E21" i="2" s="1"/>
  <c r="E22" i="2" s="1"/>
  <c r="E23" i="2" s="1"/>
  <c r="E24" i="2" s="1"/>
</calcChain>
</file>

<file path=xl/sharedStrings.xml><?xml version="1.0" encoding="utf-8"?>
<sst xmlns="http://schemas.openxmlformats.org/spreadsheetml/2006/main" count="403" uniqueCount="133">
  <si>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</si>
  <si>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</si>
  <si>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</si>
  <si>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</si>
  <si>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</si>
  <si>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</si>
  <si>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</si>
  <si>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</si>
  <si>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</si>
  <si>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</si>
  <si>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</si>
  <si>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</si>
  <si>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</si>
  <si>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</si>
  <si>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</si>
  <si>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</si>
  <si>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</si>
  <si>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</si>
  <si>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</si>
  <si>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</si>
  <si>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</si>
  <si>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</si>
  <si>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</si>
  <si>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% acum.</t>
  </si>
  <si>
    <t>Dependencia Administrativa</t>
  </si>
  <si>
    <t>Región</t>
  </si>
  <si>
    <t>Urbana</t>
  </si>
  <si>
    <t>Corporación de Administración Delegada</t>
  </si>
  <si>
    <t>Las frecuencias fueron calculadas en base a las personas, es decir, sólo se consideraron los casos primarios por RUN utilizando como filtro la variable “PERSONAS = 1”.</t>
  </si>
  <si>
    <t>Estado del Establecimiento</t>
  </si>
  <si>
    <t>Funcionando</t>
  </si>
  <si>
    <t>En receso</t>
  </si>
  <si>
    <t>Cerrado</t>
  </si>
  <si>
    <t>Sin información</t>
  </si>
  <si>
    <t>Titulado en Educación</t>
  </si>
  <si>
    <t>Titulado en otras áreas</t>
  </si>
  <si>
    <t>No titulado</t>
  </si>
  <si>
    <t>Tipo de Título</t>
  </si>
  <si>
    <t>De Párvulos</t>
  </si>
  <si>
    <t>Diferencial</t>
  </si>
  <si>
    <t>Básica</t>
  </si>
  <si>
    <t>Media</t>
  </si>
  <si>
    <t>Parvularia y Básica</t>
  </si>
  <si>
    <t>Básica y Media</t>
  </si>
  <si>
    <t>Técnico de nivel superior</t>
  </si>
  <si>
    <t>Profesional sin licenciatura</t>
  </si>
  <si>
    <t>Profesional con licenciatura</t>
  </si>
  <si>
    <t>Titulado Media T-P</t>
  </si>
  <si>
    <t>Titulado Media Artística</t>
  </si>
  <si>
    <t>Titulado Escuela Vocacional</t>
  </si>
  <si>
    <t>Egresado Media H-C</t>
  </si>
  <si>
    <t>Egresado Media T-P</t>
  </si>
  <si>
    <t>Otra</t>
  </si>
  <si>
    <t>Sin Información</t>
  </si>
  <si>
    <t>Más de 20</t>
  </si>
  <si>
    <t>Título</t>
  </si>
  <si>
    <t>Mención</t>
  </si>
  <si>
    <t>Duración de la Carrera</t>
  </si>
  <si>
    <t>Sin título</t>
  </si>
  <si>
    <t>Presencial</t>
  </si>
  <si>
    <t>Semi-presencial</t>
  </si>
  <si>
    <t>A distancia</t>
  </si>
  <si>
    <t>Modalidad de Estudios</t>
  </si>
  <si>
    <t>Docente de Aula</t>
  </si>
  <si>
    <t>Planta Técnico Pedagógica</t>
  </si>
  <si>
    <t>Planta Directiva</t>
  </si>
  <si>
    <t>Director(a)</t>
  </si>
  <si>
    <t>Otra en el Establecimiento</t>
  </si>
  <si>
    <t>Otra fuera del Establecimiento</t>
  </si>
  <si>
    <t>Jefe Unidad Técnico-Pedagógica</t>
  </si>
  <si>
    <t>Inspector General</t>
  </si>
  <si>
    <t>Orientador</t>
  </si>
  <si>
    <t>Directiva</t>
  </si>
  <si>
    <t>Técnico-Pedagógica</t>
  </si>
  <si>
    <t>Supervisión</t>
  </si>
  <si>
    <t>Subdirector</t>
  </si>
  <si>
    <t>Profesor(a) encargado(a) del Establecimiento</t>
  </si>
  <si>
    <t>Educador(a) Tradicional</t>
  </si>
  <si>
    <t>Función Principal</t>
  </si>
  <si>
    <t>Entre 0 y 9</t>
  </si>
  <si>
    <t>Entre 10 y 19</t>
  </si>
  <si>
    <t>Entre 20 y 29</t>
  </si>
  <si>
    <t>Entre 30 y 39</t>
  </si>
  <si>
    <t>Entre 40 y 49</t>
  </si>
  <si>
    <t>Entre 50 y 59</t>
  </si>
  <si>
    <t>Años de servicio en el sistema</t>
  </si>
  <si>
    <t>Años de servicio en el establecimiento</t>
  </si>
  <si>
    <t>Parvularia</t>
  </si>
  <si>
    <t>Básica niños y jóvenes</t>
  </si>
  <si>
    <t>Especial</t>
  </si>
  <si>
    <t>Media H-C niños y jóvenes</t>
  </si>
  <si>
    <t>Media Vocacional (T-P y Artística) niños y jóvenes</t>
  </si>
  <si>
    <t>Básica adultos</t>
  </si>
  <si>
    <t>Media H-C adultos</t>
  </si>
  <si>
    <t>Media Vocacional (T-P y Artística) adultos</t>
  </si>
  <si>
    <t>Nivel de Enseñanza</t>
  </si>
  <si>
    <t>No tiene mención</t>
  </si>
  <si>
    <t>Tiene alguna mención</t>
  </si>
  <si>
    <t>60 años o más</t>
  </si>
  <si>
    <t>No hace clases</t>
  </si>
  <si>
    <t>Entre 1 y 5</t>
  </si>
  <si>
    <t>Entre 6 y 10</t>
  </si>
  <si>
    <t>Entre 11 y 15</t>
  </si>
  <si>
    <t>Entre 16 y 20</t>
  </si>
  <si>
    <t>Desde 2015 se incorpora información de docentes en establecimientos en todos sus estados, es por esto que es necesario seleccionar solo establemcimientos funcionando.</t>
  </si>
  <si>
    <t>Personas</t>
  </si>
  <si>
    <t>Personas únicas</t>
  </si>
  <si>
    <t>Personas duplicadas</t>
  </si>
  <si>
    <t>Se consideran los docentes titulados sólo en Educación Básica.</t>
  </si>
  <si>
    <t>Sexo</t>
  </si>
  <si>
    <t>Hombre</t>
  </si>
  <si>
    <t>Mujer</t>
  </si>
  <si>
    <t>50 años o más</t>
  </si>
  <si>
    <t>Servicio Local de Educación</t>
  </si>
  <si>
    <t>Autorizado sin matrícula</t>
  </si>
  <si>
    <t>Región Ñuble</t>
  </si>
  <si>
    <t>Tabulación Base de Datos de Docentes, Año 2021.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</si>
  <si>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</si>
  <si>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1. Total Cargos-Docentes y Docentes (PERSONAS). Año 2021.</t>
  </si>
  <si>
    <t>2. Docentes según Estado del Establecimiento (ESTADO_ESTAB). Año 2021.</t>
  </si>
  <si>
    <t>3. Docentes en establecimientos funcionando según Dependencia Administrativa (COD_DEPE2). Año 2021.</t>
  </si>
  <si>
    <t>4. Docentes en establecimientos funcionando según Región (COD_REG_RBD) por Dependencia Administrativa (COD_DEPE2). Año 2021.</t>
  </si>
  <si>
    <t>5. Docentes en establecimientos funcionando según Área Geográfica (RURAL_RBD) por Dependencia Administrativa (COD_DEPE2). Año 2021.</t>
  </si>
  <si>
    <t>6. Docentes en establecimientos funcionando según Sexo (DOC_GENERO) por Dependencia Administrativa (COD_DEPE2). Año 2021.</t>
  </si>
  <si>
    <t>7. Docentes en establecimientos funcionando según primer título (TIT_ID_1) por Dependencia Administrativa (COD_DEPE2). Año 2021.</t>
  </si>
  <si>
    <t>8. Docentes en establecimientos funcionando según Tipo de título (TIP_TIT_ID_1) por Dependencia Administrativa (COD_DEPE2). Año 2021.</t>
  </si>
  <si>
    <t>9. Docentes en establecimientos funcionando que tienen alguna mención (MEN_SIN_MENCION_1) por Dependencia Administrativa (COD_DEPE2). Año 2021.</t>
  </si>
  <si>
    <t>10. Docentes en establecimientos funcionando por duración de carrera (en semestres) (DURACION_CARRERA_1) por Dependencia Administrativa (COD_DEPE2). Año 2021.</t>
  </si>
  <si>
    <t>11. Docentes en establecimientos funcionando por modalidad de estudios (MODALIDAD_ESTUDIO_1) por Dependencia Administrativa (COD_DEPE2). Año 2021.</t>
  </si>
  <si>
    <t>12. Docentes en establecimientos funcionando por función principal (ID_IFP) por Dependencia Administrativa (COD_DEPE2). Año 2021.</t>
  </si>
  <si>
    <t>13. Docentes en establecimientos funcionando por años de servicio en el sistema (ANO_SERVICIO_SISTEMA) por Dependencia Administrativa (COD_DEPE2). Año 2021.</t>
  </si>
  <si>
    <t>14. Docentes en establecimientos funcionando por años de servicio en el establecimiento (ANO_SERVICIO_EE) por Dependencia Administrativa (COD_DEPE2). Año 2021.</t>
  </si>
  <si>
    <t>15. Docentes en establecimientos funcionando por nivel de enseñanza (NIVEL1) por Dependencia Administrativa (COD_DEPE2). Año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</si>
</sst>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#.0%"/>
    <numFmt numFmtId="165" formatCode="###0.0%"/>
    <numFmt numFmtId="166" formatCode="0.0%"/>
    <numFmt numFmtId="167" formatCode="###0"/>
    <numFmt numFmtId="168" formatCode="###0.0"/>
    <numFmt numFmtId="169" formatCode="####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  <font>
      <sz val="11"/>
      <name val="Calibri"/>
      <family val="2"/>
      <scheme val="minor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</borders>
  <cellStyleXfs count="6">
    <xf numFmtId="0" fontId="0" fillId="0" borderId="0"/>
    <xf numFmtId="0" fontId="1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3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8" fillId="0" borderId="0" xfId="3" applyNumberFormat="1" applyFont="1" applyBorder="1" applyAlignment="1">
      <alignment horizontal="right" vertical="top"/>
    </xf>
    <xf numFmtId="166" fontId="8" fillId="0" borderId="0" xfId="3" applyNumberFormat="1" applyFont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vertical="center"/>
    </xf>
    <xf numFmtId="164" fontId="8" fillId="0" borderId="0" xfId="4" applyNumberFormat="1" applyFont="1" applyBorder="1" applyAlignment="1">
      <alignment horizontal="right" vertical="top"/>
    </xf>
    <xf numFmtId="167" fontId="8" fillId="0" borderId="0" xfId="4" applyNumberFormat="1" applyFont="1" applyBorder="1" applyAlignment="1">
      <alignment horizontal="right" vertical="top"/>
    </xf>
    <xf numFmtId="165" fontId="8" fillId="0" borderId="0" xfId="4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/>
    <xf numFmtId="0" fontId="4" fillId="2" borderId="0" xfId="0" applyFont="1" applyFill="1" applyAlignment="1">
      <alignment horizontal="center"/>
    </xf>
    <xf numFmtId="0" fontId="6" fillId="0" borderId="0" xfId="2"/>
    <xf numFmtId="0" fontId="8" fillId="0" borderId="0" xfId="2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/>
    </xf>
    <xf numFmtId="168" fontId="8" fillId="0" borderId="0" xfId="2" applyNumberFormat="1" applyFont="1" applyBorder="1" applyAlignment="1">
      <alignment horizontal="right" vertical="top"/>
    </xf>
    <xf numFmtId="9" fontId="4" fillId="2" borderId="0" xfId="3" applyFont="1" applyFill="1" applyBorder="1" applyAlignment="1">
      <alignment horizontal="center"/>
    </xf>
    <xf numFmtId="169" fontId="8" fillId="0" borderId="0" xfId="2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8" fillId="0" borderId="0" xfId="2" applyFont="1" applyBorder="1" applyAlignment="1">
      <alignment vertical="top" wrapText="1"/>
    </xf>
    <xf numFmtId="0" fontId="0" fillId="0" borderId="0" xfId="0"/>
    <xf numFmtId="3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 wrapText="1"/>
    </xf>
    <xf numFmtId="3" fontId="2" fillId="0" borderId="0" xfId="1" applyNumberFormat="1" applyFont="1" applyBorder="1" applyAlignment="1">
      <alignment horizontal="right" vertical="center" wrapText="1"/>
    </xf>
    <xf numFmtId="166" fontId="2" fillId="0" borderId="0" xfId="3" applyNumberFormat="1" applyFont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Border="1" applyAlignment="1">
      <alignment vertical="center"/>
    </xf>
    <xf numFmtId="3" fontId="10" fillId="4" borderId="2" xfId="0" applyNumberFormat="1" applyFont="1" applyFill="1" applyBorder="1" applyAlignment="1">
      <alignment horizontal="right" vertical="center" wrapText="1" indent="1"/>
    </xf>
    <xf numFmtId="3" fontId="10" fillId="5" borderId="2" xfId="0" applyNumberFormat="1" applyFont="1" applyFill="1" applyBorder="1" applyAlignment="1">
      <alignment horizontal="right" vertical="center" wrapText="1" indent="1"/>
    </xf>
    <xf numFmtId="0" fontId="9" fillId="3" borderId="1" xfId="0" applyFont="1" applyFill="1" applyBorder="1" applyAlignment="1">
      <alignment horizontal="left" vertical="center"/>
    </xf>
    <xf numFmtId="166" fontId="10" fillId="4" borderId="2" xfId="3" applyNumberFormat="1" applyFont="1" applyFill="1" applyBorder="1" applyAlignment="1">
      <alignment horizontal="right" vertical="center" wrapText="1" indent="1"/>
    </xf>
    <xf numFmtId="166" fontId="10" fillId="5" borderId="2" xfId="3" applyNumberFormat="1" applyFont="1" applyFill="1" applyBorder="1" applyAlignment="1">
      <alignment horizontal="right" vertical="center" wrapText="1" indent="1"/>
    </xf>
    <xf numFmtId="0" fontId="11" fillId="6" borderId="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3" fontId="10" fillId="0" borderId="2" xfId="0" applyNumberFormat="1" applyFont="1" applyFill="1" applyBorder="1" applyAlignment="1">
      <alignment horizontal="right" vertical="center" wrapText="1" indent="1"/>
    </xf>
    <xf numFmtId="3" fontId="9" fillId="4" borderId="2" xfId="0" applyNumberFormat="1" applyFont="1" applyFill="1" applyBorder="1" applyAlignment="1">
      <alignment horizontal="right" vertical="center" wrapText="1" indent="1"/>
    </xf>
    <xf numFmtId="166" fontId="9" fillId="4" borderId="2" xfId="3" applyNumberFormat="1" applyFont="1" applyFill="1" applyBorder="1" applyAlignment="1">
      <alignment horizontal="right" vertical="center" wrapText="1" indent="1"/>
    </xf>
    <xf numFmtId="0" fontId="11" fillId="6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10" fontId="10" fillId="4" borderId="2" xfId="3" applyNumberFormat="1" applyFont="1" applyFill="1" applyBorder="1" applyAlignment="1">
      <alignment horizontal="right" vertical="center" wrapText="1" indent="1"/>
    </xf>
    <xf numFmtId="10" fontId="10" fillId="5" borderId="2" xfId="3" applyNumberFormat="1" applyFont="1" applyFill="1" applyBorder="1" applyAlignment="1">
      <alignment horizontal="right" vertical="center" wrapText="1" indent="1"/>
    </xf>
    <xf numFmtId="0" fontId="9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2" fillId="0" borderId="0" xfId="0" applyFont="1"/>
    <xf numFmtId="0" fontId="12" fillId="0" borderId="0" xfId="0" applyFont="1" applyAlignment="1"/>
    <xf numFmtId="10" fontId="10" fillId="0" borderId="2" xfId="3" applyNumberFormat="1" applyFont="1" applyFill="1" applyBorder="1" applyAlignment="1">
      <alignment horizontal="right" vertical="center" wrapText="1" indent="1"/>
    </xf>
    <xf numFmtId="166" fontId="10" fillId="0" borderId="2" xfId="3" applyNumberFormat="1" applyFont="1" applyFill="1" applyBorder="1" applyAlignment="1">
      <alignment horizontal="right" vertical="center" wrapText="1" indent="1"/>
    </xf>
    <xf numFmtId="0" fontId="4" fillId="2" borderId="0" xfId="0" applyFont="1" applyFill="1" applyAlignment="1">
      <alignment horizontal="center"/>
    </xf>
    <xf numFmtId="0" fontId="13" fillId="0" borderId="0" xfId="5"/>
    <xf numFmtId="0" fontId="9" fillId="5" borderId="0" xfId="0" applyFont="1" applyFill="1" applyAlignment="1">
      <alignment vertical="center"/>
    </xf>
    <xf numFmtId="0" fontId="11" fillId="6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6">
    <cellStyle name="Normal" xfId="0" builtinId="0"/>
    <cellStyle name="Normal_Hoja2" xfId="1" xr:uid="{00000000-0005-0000-0000-000001000000}"/>
    <cellStyle name="Normal_Hoja2 2" xfId="4" xr:uid="{00000000-0005-0000-0000-000002000000}"/>
    <cellStyle name="Normal_Tabulación" xfId="2" xr:uid="{00000000-0005-0000-0000-000003000000}"/>
    <cellStyle name="Normal_Tabulación_1" xfId="5" xr:uid="{2A6386A0-2D11-4233-BD71-0EAF7510DC02}"/>
    <cellStyle name="Porcentaje" xfId="3" builtinId="5"/>
  </cellStyles>
  <dxfs count="0"/>
  <tableStyles count="0" defaultTableStyle="TableStyleMedium2" defaultPivotStyle="PivotStyleLight16"/>
  <colors>
    <mruColors>
      <color rgb="FFE1E9F3"/>
      <color rgb="FFBFD1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346075</xdr:colOff>
      <xdr:row>0</xdr:row>
      <xdr:rowOff>47625</xdr:rowOff>
    </xdr:from>
    <xdr:to>
      <xdr:col>7</xdr:col>
      <xdr:colOff>422275</xdr:colOff>
      <xdr:row>6</xdr:row>
      <xdr:rowOff>81920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CD1AD2B-1603-4523-A820-4D8C97EA8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5" y="47625"/>
          <a:ext cx="2819400" cy="113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AJ231"/>
  <sheetViews>
    <sheetView showGridLines="0" tabSelected="1" view="pageBreakPreview" zoomScaleNormal="100" zoomScaleSheetLayoutView="100" workbookViewId="0">
      <selection activeCell="B5" sqref="B5"/>
    </sheetView>
  </sheetViews>
  <sheetFormatPr baseColWidth="10" defaultRowHeight="14.5" x14ac:dyDescent="0.35"/>
  <cols>
    <col min="1" max="1" width="16" style="2" customWidth="1"/>
    <col min="2" max="2" width="50" customWidth="1"/>
    <col min="3" max="5" width="9.81640625" customWidth="1"/>
    <col min="6" max="14" width="9.81640625" style="1" customWidth="1"/>
    <col min="15" max="16" width="8.7265625" style="1" customWidth="1"/>
    <col min="17" max="36" width="11.453125" style="55"/>
  </cols>
  <sheetData>
    <row r="8" spans="1:36" s="29" customFormat="1" x14ac:dyDescent="0.35">
      <c r="A8" s="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</row>
    <row r="9" spans="1:36" ht="23.5" x14ac:dyDescent="0.55000000000000004">
      <c r="A9" s="69" t="s">
        <v>116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</row>
    <row r="10" spans="1:36" s="29" customFormat="1" ht="15" customHeight="1" x14ac:dyDescent="0.55000000000000004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50"/>
      <c r="L10" s="50"/>
      <c r="M10" s="35"/>
      <c r="N10" s="35"/>
      <c r="O10" s="35"/>
      <c r="P10" s="3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</row>
    <row r="11" spans="1:36" s="29" customFormat="1" ht="15" customHeight="1" x14ac:dyDescent="0.55000000000000004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50"/>
      <c r="L11" s="50"/>
      <c r="M11" s="35"/>
      <c r="N11" s="35"/>
      <c r="O11" s="35"/>
      <c r="P11" s="3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</row>
    <row r="12" spans="1:36" s="29" customFormat="1" ht="15" customHeight="1" x14ac:dyDescent="0.55000000000000004">
      <c r="A12" s="43" t="s">
        <v>118</v>
      </c>
      <c r="B12" s="35"/>
      <c r="C12" s="35"/>
      <c r="D12" s="35"/>
      <c r="E12" s="35"/>
      <c r="F12" s="35"/>
      <c r="G12" s="10"/>
      <c r="H12" s="24"/>
      <c r="I12" s="10"/>
      <c r="J12" s="24"/>
      <c r="K12" s="10"/>
      <c r="L12" s="24"/>
      <c r="M12" s="10"/>
      <c r="N12" s="24"/>
      <c r="O12" s="10"/>
      <c r="P12" s="3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</row>
    <row r="13" spans="1:36" s="29" customFormat="1" ht="15" customHeight="1" x14ac:dyDescent="0.55000000000000004">
      <c r="A13" s="62"/>
      <c r="B13" s="62"/>
      <c r="C13" s="42" t="s">
        <v>21</v>
      </c>
      <c r="D13" s="42" t="s">
        <v>4</v>
      </c>
      <c r="E13" s="42" t="s">
        <v>23</v>
      </c>
      <c r="F13" s="35"/>
      <c r="G13" s="59"/>
      <c r="H13" s="59"/>
      <c r="I13" s="59"/>
      <c r="J13" s="59"/>
      <c r="K13" s="59"/>
      <c r="L13" s="59"/>
      <c r="M13" s="59"/>
      <c r="N13" s="59"/>
      <c r="O13" s="59"/>
      <c r="P13" s="60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</row>
    <row r="14" spans="1:36" s="29" customFormat="1" ht="15" customHeight="1" thickBot="1" x14ac:dyDescent="0.6">
      <c r="A14" s="67" t="s">
        <v>105</v>
      </c>
      <c r="B14" s="39" t="s">
        <v>106</v>
      </c>
      <c r="C14" s="37">
        <v>251546</v>
      </c>
      <c r="D14" s="40">
        <f>C14/$C$16</f>
        <v>0.94206692507911538</v>
      </c>
      <c r="E14" s="40">
        <f>D14</f>
        <v>0.94206692507911538</v>
      </c>
      <c r="F14" s="35"/>
      <c r="G14" s="59"/>
      <c r="H14" s="59"/>
      <c r="I14" s="59"/>
      <c r="J14" s="59"/>
      <c r="K14" s="59"/>
      <c r="L14" s="59"/>
      <c r="M14" s="59"/>
      <c r="N14" s="59"/>
      <c r="O14" s="59"/>
      <c r="P14" s="60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</row>
    <row r="15" spans="1:36" s="29" customFormat="1" ht="15" customHeight="1" thickBot="1" x14ac:dyDescent="0.6">
      <c r="A15" s="67"/>
      <c r="B15" s="39" t="s">
        <v>107</v>
      </c>
      <c r="C15" s="38">
        <v>15469</v>
      </c>
      <c r="D15" s="41">
        <f t="shared" ref="D15:D16" si="0">C15/$C$16</f>
        <v>5.7933074920884592E-2</v>
      </c>
      <c r="E15" s="41">
        <f>D15+E14</f>
        <v>1</v>
      </c>
      <c r="F15" s="35"/>
      <c r="G15" s="10"/>
      <c r="H15" s="24"/>
      <c r="I15" s="10"/>
      <c r="J15" s="24"/>
      <c r="K15" s="10"/>
      <c r="L15" s="24"/>
      <c r="M15" s="10"/>
      <c r="N15" s="24"/>
      <c r="O15" s="10"/>
      <c r="P15" s="60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</row>
    <row r="16" spans="1:36" s="29" customFormat="1" ht="15" customHeight="1" thickBot="1" x14ac:dyDescent="0.6">
      <c r="A16" s="68"/>
      <c r="B16" s="39" t="s">
        <v>0</v>
      </c>
      <c r="C16" s="46">
        <f>SUM(C14:C15)</f>
        <v>267015</v>
      </c>
      <c r="D16" s="47">
        <f t="shared" si="0"/>
        <v>1</v>
      </c>
      <c r="E16" s="47"/>
      <c r="F16" s="35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</row>
    <row r="17" spans="1:36" s="29" customFormat="1" ht="15" customHeight="1" x14ac:dyDescent="0.55000000000000004">
      <c r="A17" s="61" t="s">
        <v>117</v>
      </c>
      <c r="B17" s="61"/>
      <c r="C17" s="61"/>
      <c r="D17" s="61"/>
      <c r="E17" s="61"/>
      <c r="F17" s="61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</row>
    <row r="18" spans="1:36" s="29" customFormat="1" ht="15" customHeight="1" x14ac:dyDescent="0.55000000000000004">
      <c r="A18" s="13"/>
      <c r="B18" s="35"/>
      <c r="C18" s="35"/>
      <c r="D18" s="35"/>
      <c r="E18" s="35"/>
      <c r="F18" s="35"/>
      <c r="G18" s="10"/>
      <c r="H18" s="24"/>
      <c r="I18" s="10"/>
      <c r="J18" s="24"/>
      <c r="K18" s="10"/>
      <c r="L18" s="24"/>
      <c r="M18" s="10"/>
      <c r="N18" s="24"/>
      <c r="O18" s="10"/>
      <c r="P18" s="3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</row>
    <row r="19" spans="1:36" s="19" customFormat="1" ht="15" customHeight="1" x14ac:dyDescent="0.55000000000000004">
      <c r="A19" s="43" t="s">
        <v>119</v>
      </c>
      <c r="B19" s="36"/>
      <c r="C19" s="36"/>
      <c r="D19" s="36"/>
      <c r="E19" s="36"/>
      <c r="F19" s="18"/>
      <c r="G19" s="59"/>
      <c r="H19" s="59"/>
      <c r="I19" s="59"/>
      <c r="J19" s="59"/>
      <c r="K19" s="59"/>
      <c r="L19" s="59"/>
      <c r="M19" s="59"/>
      <c r="N19" s="59"/>
      <c r="O19" s="59"/>
      <c r="P19" s="18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</row>
    <row r="20" spans="1:36" s="19" customFormat="1" ht="15" customHeight="1" x14ac:dyDescent="0.55000000000000004">
      <c r="A20" s="62"/>
      <c r="B20" s="62"/>
      <c r="C20" s="42" t="s">
        <v>21</v>
      </c>
      <c r="D20" s="42" t="s">
        <v>4</v>
      </c>
      <c r="E20" s="42" t="s">
        <v>23</v>
      </c>
      <c r="F20" s="18"/>
      <c r="G20" s="59"/>
      <c r="H20" s="59"/>
      <c r="I20" s="59"/>
      <c r="J20" s="59"/>
      <c r="K20" s="59"/>
      <c r="L20" s="59"/>
      <c r="M20" s="59"/>
      <c r="N20" s="59"/>
      <c r="O20" s="59"/>
      <c r="P20" s="23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</row>
    <row r="21" spans="1:36" s="19" customFormat="1" ht="15" customHeight="1" thickBot="1" x14ac:dyDescent="0.6">
      <c r="A21" s="64" t="s">
        <v>29</v>
      </c>
      <c r="B21" s="39" t="s">
        <v>30</v>
      </c>
      <c r="C21" s="37">
        <v>266702</v>
      </c>
      <c r="D21" s="51">
        <f>C21/$C$25</f>
        <v>0.99882778121079341</v>
      </c>
      <c r="E21" s="51">
        <f>D21</f>
        <v>0.99882778121079341</v>
      </c>
      <c r="F21" s="18"/>
      <c r="G21" s="28"/>
      <c r="H21" s="15"/>
      <c r="I21" s="9"/>
      <c r="J21" s="9"/>
      <c r="K21" s="9"/>
      <c r="L21" s="9"/>
      <c r="M21" s="24"/>
      <c r="N21" s="24"/>
      <c r="O21" s="21"/>
      <c r="P21" s="2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</row>
    <row r="22" spans="1:36" s="19" customFormat="1" ht="15" customHeight="1" thickBot="1" x14ac:dyDescent="0.6">
      <c r="A22" s="64"/>
      <c r="B22" s="39" t="s">
        <v>31</v>
      </c>
      <c r="C22" s="45">
        <v>70</v>
      </c>
      <c r="D22" s="57">
        <f t="shared" ref="D22:D25" si="1">C22/$C$25</f>
        <v>2.6215755669157164E-4</v>
      </c>
      <c r="E22" s="57">
        <f>D22+E21</f>
        <v>0.99908993876748498</v>
      </c>
      <c r="F22" s="18"/>
      <c r="G22" s="28"/>
      <c r="H22" s="15"/>
      <c r="I22" s="9"/>
      <c r="J22" s="9"/>
      <c r="K22" s="9"/>
      <c r="L22" s="9"/>
      <c r="M22" s="26"/>
      <c r="N22" s="24"/>
      <c r="O22" s="21"/>
      <c r="P22" s="2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</row>
    <row r="23" spans="1:36" s="29" customFormat="1" ht="15" customHeight="1" thickBot="1" x14ac:dyDescent="0.6">
      <c r="A23" s="64"/>
      <c r="B23" s="53" t="s">
        <v>32</v>
      </c>
      <c r="C23" s="37">
        <v>241</v>
      </c>
      <c r="D23" s="51">
        <f t="shared" si="1"/>
        <v>9.0257101660955381E-4</v>
      </c>
      <c r="E23" s="51">
        <f t="shared" ref="E23:E24" si="2">D23+E22</f>
        <v>0.99999250978409449</v>
      </c>
      <c r="F23" s="54"/>
      <c r="G23" s="28"/>
      <c r="H23" s="15"/>
      <c r="I23" s="9"/>
      <c r="J23" s="9"/>
      <c r="K23" s="9"/>
      <c r="L23" s="9"/>
      <c r="M23" s="26"/>
      <c r="N23" s="24"/>
      <c r="O23" s="21"/>
      <c r="P23" s="2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</row>
    <row r="24" spans="1:36" s="19" customFormat="1" ht="15" customHeight="1" thickBot="1" x14ac:dyDescent="0.6">
      <c r="A24" s="64"/>
      <c r="B24" s="53" t="s">
        <v>114</v>
      </c>
      <c r="C24" s="38">
        <v>2</v>
      </c>
      <c r="D24" s="41">
        <f t="shared" si="1"/>
        <v>7.4902159054734756E-6</v>
      </c>
      <c r="E24" s="41">
        <f t="shared" si="2"/>
        <v>1</v>
      </c>
      <c r="F24" s="18"/>
      <c r="G24" s="28"/>
      <c r="H24" s="15"/>
      <c r="I24" s="9"/>
      <c r="J24" s="9"/>
      <c r="K24" s="9"/>
      <c r="L24" s="9"/>
      <c r="M24" s="26"/>
      <c r="N24" s="24"/>
      <c r="O24" s="21"/>
      <c r="P24" s="2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</row>
    <row r="25" spans="1:36" s="19" customFormat="1" ht="15" customHeight="1" thickBot="1" x14ac:dyDescent="0.6">
      <c r="A25" s="65"/>
      <c r="B25" s="39" t="s">
        <v>0</v>
      </c>
      <c r="C25" s="46">
        <f>SUM(C21:C24)</f>
        <v>267015</v>
      </c>
      <c r="D25" s="47">
        <f t="shared" si="1"/>
        <v>1</v>
      </c>
      <c r="E25" s="47"/>
      <c r="F25" s="18"/>
      <c r="G25" s="28"/>
      <c r="H25" s="15"/>
      <c r="I25" s="9"/>
      <c r="J25" s="10"/>
      <c r="K25" s="10"/>
      <c r="L25" s="10"/>
      <c r="M25" s="24"/>
      <c r="N25" s="22"/>
      <c r="O25" s="21"/>
      <c r="P25" s="2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</row>
    <row r="26" spans="1:36" s="19" customFormat="1" ht="15" customHeight="1" x14ac:dyDescent="0.55000000000000004">
      <c r="A26" s="61" t="s">
        <v>117</v>
      </c>
      <c r="B26" s="61"/>
      <c r="C26" s="61"/>
      <c r="D26" s="61"/>
      <c r="E26" s="61"/>
      <c r="F26" s="61"/>
      <c r="G26" s="18"/>
      <c r="H26" s="18"/>
      <c r="I26" s="18"/>
      <c r="J26" s="18"/>
      <c r="K26" s="50"/>
      <c r="L26" s="50"/>
      <c r="M26" s="18"/>
      <c r="N26" s="18"/>
      <c r="O26" s="18"/>
      <c r="P26" s="18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</row>
    <row r="27" spans="1:36" s="19" customFormat="1" ht="15" customHeight="1" x14ac:dyDescent="0.55000000000000004">
      <c r="A27" s="44"/>
      <c r="B27" s="18"/>
      <c r="C27" s="18"/>
      <c r="D27" s="18"/>
      <c r="E27" s="18"/>
      <c r="F27" s="18"/>
      <c r="G27" s="18"/>
      <c r="H27" s="18"/>
      <c r="I27" s="18"/>
      <c r="J27" s="18"/>
      <c r="K27" s="50"/>
      <c r="L27" s="50"/>
      <c r="M27" s="18"/>
      <c r="N27" s="18"/>
      <c r="O27" s="18"/>
      <c r="P27" s="18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</row>
    <row r="28" spans="1:36" ht="15" customHeight="1" x14ac:dyDescent="0.55000000000000004">
      <c r="B28" s="7"/>
      <c r="C28" s="7"/>
      <c r="D28" s="7"/>
      <c r="E28" s="7"/>
      <c r="F28" s="7"/>
      <c r="G28" s="7"/>
      <c r="H28" s="7"/>
      <c r="I28" s="7"/>
      <c r="J28" s="7"/>
      <c r="K28" s="50"/>
      <c r="L28" s="50"/>
      <c r="M28" s="7"/>
      <c r="N28" s="7"/>
      <c r="O28" s="7"/>
      <c r="P28" s="7"/>
      <c r="AJ28"/>
    </row>
    <row r="29" spans="1:36" ht="15" customHeight="1" x14ac:dyDescent="0.55000000000000004">
      <c r="A29" s="43" t="s">
        <v>120</v>
      </c>
      <c r="B29" s="36"/>
      <c r="C29" s="36"/>
      <c r="D29" s="36"/>
      <c r="E29" s="36"/>
      <c r="F29" s="7"/>
      <c r="G29" s="7"/>
      <c r="H29" s="7"/>
      <c r="I29" s="7"/>
      <c r="J29" s="7"/>
      <c r="K29" s="50"/>
      <c r="L29" s="50"/>
      <c r="M29" s="7"/>
      <c r="N29" s="7"/>
      <c r="O29" s="7"/>
      <c r="P29" s="7"/>
      <c r="AJ29"/>
    </row>
    <row r="30" spans="1:36" ht="15" customHeight="1" x14ac:dyDescent="0.55000000000000004">
      <c r="A30" s="62"/>
      <c r="B30" s="62"/>
      <c r="C30" s="42" t="s">
        <v>21</v>
      </c>
      <c r="D30" s="42" t="s">
        <v>4</v>
      </c>
      <c r="E30" s="42" t="s">
        <v>23</v>
      </c>
      <c r="F30" s="7"/>
      <c r="G30" s="7"/>
      <c r="H30" s="7"/>
      <c r="I30" s="7"/>
      <c r="J30" s="7"/>
      <c r="K30" s="50"/>
      <c r="L30" s="50"/>
      <c r="M30" s="7"/>
      <c r="N30" s="7"/>
      <c r="O30" s="7"/>
      <c r="P30" s="7"/>
      <c r="AJ30"/>
    </row>
    <row r="31" spans="1:36" ht="15" customHeight="1" thickBot="1" x14ac:dyDescent="0.4">
      <c r="A31" s="63" t="s">
        <v>24</v>
      </c>
      <c r="B31" s="39" t="s">
        <v>1</v>
      </c>
      <c r="C31" s="38">
        <v>97263</v>
      </c>
      <c r="D31" s="52">
        <f>C31/$C$36</f>
        <v>0.38691622245206458</v>
      </c>
      <c r="E31" s="52">
        <f>D31</f>
        <v>0.38691622245206458</v>
      </c>
      <c r="F31" s="6"/>
      <c r="G31" s="15"/>
      <c r="H31" s="9"/>
      <c r="I31" s="9"/>
      <c r="J31" s="9"/>
      <c r="K31" s="26"/>
      <c r="L31" s="9"/>
      <c r="M31" s="26"/>
      <c r="N31" s="9"/>
      <c r="O31" s="26"/>
      <c r="P31" s="9"/>
      <c r="Q31" s="60"/>
      <c r="AJ31"/>
    </row>
    <row r="32" spans="1:36" ht="15" customHeight="1" thickBot="1" x14ac:dyDescent="0.4">
      <c r="A32" s="64"/>
      <c r="B32" s="39" t="s">
        <v>2</v>
      </c>
      <c r="C32" s="37">
        <v>111193</v>
      </c>
      <c r="D32" s="51">
        <f t="shared" ref="D32:D36" si="3">C32/$C$36</f>
        <v>0.4423303365422866</v>
      </c>
      <c r="E32" s="51">
        <f>D32+E31</f>
        <v>0.82924655899435118</v>
      </c>
      <c r="F32" s="13"/>
      <c r="G32" s="15"/>
      <c r="H32" s="9"/>
      <c r="I32" s="9"/>
      <c r="J32" s="10"/>
      <c r="K32" s="24"/>
      <c r="L32" s="10"/>
      <c r="M32" s="24"/>
      <c r="N32" s="10"/>
      <c r="O32" s="24"/>
      <c r="P32" s="10"/>
      <c r="Q32" s="60"/>
      <c r="AJ32"/>
    </row>
    <row r="33" spans="1:36" ht="15" customHeight="1" thickBot="1" x14ac:dyDescent="0.4">
      <c r="A33" s="64"/>
      <c r="B33" s="39" t="s">
        <v>3</v>
      </c>
      <c r="C33" s="38">
        <v>25377</v>
      </c>
      <c r="D33" s="52">
        <f t="shared" si="3"/>
        <v>0.10095075184978916</v>
      </c>
      <c r="E33" s="52">
        <f t="shared" ref="E33:E35" si="4">D33+E32</f>
        <v>0.93019731084414037</v>
      </c>
      <c r="F33" s="13"/>
      <c r="G33" s="15"/>
      <c r="H33" s="9"/>
      <c r="I33" s="9"/>
      <c r="J33" s="9"/>
      <c r="K33" s="26"/>
      <c r="L33" s="9"/>
      <c r="M33" s="26"/>
      <c r="N33" s="9"/>
      <c r="O33" s="26"/>
      <c r="P33" s="9"/>
      <c r="Q33" s="60"/>
      <c r="AJ33"/>
    </row>
    <row r="34" spans="1:36" ht="15" customHeight="1" thickBot="1" x14ac:dyDescent="0.4">
      <c r="A34" s="64"/>
      <c r="B34" s="39" t="s">
        <v>27</v>
      </c>
      <c r="C34" s="37">
        <v>2335</v>
      </c>
      <c r="D34" s="51">
        <f t="shared" si="3"/>
        <v>9.2887262312037547E-3</v>
      </c>
      <c r="E34" s="51">
        <f t="shared" si="4"/>
        <v>0.93948603707534417</v>
      </c>
      <c r="F34" s="13"/>
      <c r="G34" s="15"/>
      <c r="H34" s="9"/>
      <c r="I34" s="9"/>
      <c r="J34" s="10"/>
      <c r="K34" s="24"/>
      <c r="L34" s="10"/>
      <c r="M34" s="24"/>
      <c r="N34" s="10"/>
      <c r="O34" s="24"/>
      <c r="P34" s="10"/>
      <c r="Q34" s="60"/>
    </row>
    <row r="35" spans="1:36" s="29" customFormat="1" ht="15" customHeight="1" thickBot="1" x14ac:dyDescent="0.4">
      <c r="A35" s="64"/>
      <c r="B35" s="49" t="s">
        <v>113</v>
      </c>
      <c r="C35" s="38">
        <v>15212</v>
      </c>
      <c r="D35" s="52">
        <f t="shared" si="3"/>
        <v>6.0513962924655898E-2</v>
      </c>
      <c r="E35" s="52">
        <f t="shared" si="4"/>
        <v>1</v>
      </c>
      <c r="F35" s="13"/>
      <c r="G35" s="15"/>
      <c r="H35" s="9"/>
      <c r="I35" s="9"/>
      <c r="J35" s="9"/>
      <c r="K35" s="26"/>
      <c r="L35" s="9"/>
      <c r="M35" s="26"/>
      <c r="N35" s="9"/>
      <c r="O35" s="26"/>
      <c r="P35" s="9"/>
      <c r="Q35" s="60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</row>
    <row r="36" spans="1:36" ht="15" customHeight="1" thickBot="1" x14ac:dyDescent="0.4">
      <c r="A36" s="65"/>
      <c r="B36" s="39" t="s">
        <v>0</v>
      </c>
      <c r="C36" s="46">
        <f>SUM(C31:C35)</f>
        <v>251380</v>
      </c>
      <c r="D36" s="47">
        <f t="shared" si="3"/>
        <v>1</v>
      </c>
      <c r="E36" s="47"/>
      <c r="F36" s="13"/>
      <c r="G36" s="15"/>
      <c r="H36" s="9"/>
      <c r="I36" s="10"/>
      <c r="J36" s="10"/>
      <c r="K36" s="24"/>
      <c r="L36" s="10"/>
      <c r="M36" s="24"/>
      <c r="N36" s="10"/>
      <c r="O36" s="24"/>
      <c r="P36" s="10"/>
      <c r="Q36" s="60"/>
    </row>
    <row r="37" spans="1:36" ht="15" customHeight="1" x14ac:dyDescent="0.55000000000000004">
      <c r="A37" s="61" t="s">
        <v>117</v>
      </c>
      <c r="B37" s="61"/>
      <c r="C37" s="61"/>
      <c r="D37" s="61"/>
      <c r="E37" s="61"/>
      <c r="F37" s="61"/>
      <c r="G37" s="7"/>
      <c r="H37" s="7"/>
      <c r="I37" s="7"/>
      <c r="J37" s="9"/>
      <c r="K37" s="26"/>
      <c r="L37" s="9"/>
      <c r="M37" s="26"/>
      <c r="N37" s="9"/>
      <c r="O37" s="26"/>
      <c r="P37" s="9"/>
      <c r="Q37" s="60"/>
    </row>
    <row r="38" spans="1:36" s="12" customFormat="1" ht="15" customHeight="1" x14ac:dyDescent="0.55000000000000004">
      <c r="A38" s="44" t="s">
        <v>28</v>
      </c>
      <c r="B38" s="17"/>
      <c r="C38" s="17"/>
      <c r="D38" s="17"/>
      <c r="E38" s="17"/>
      <c r="F38" s="17"/>
      <c r="G38" s="17"/>
      <c r="H38" s="17"/>
      <c r="I38" s="17"/>
      <c r="J38" s="10"/>
      <c r="K38" s="24"/>
      <c r="L38" s="10"/>
      <c r="M38" s="24"/>
      <c r="N38" s="10"/>
      <c r="O38" s="24"/>
      <c r="P38" s="10"/>
      <c r="Q38" s="60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</row>
    <row r="39" spans="1:36" s="19" customFormat="1" ht="15" customHeight="1" x14ac:dyDescent="0.55000000000000004">
      <c r="A39" s="44" t="s">
        <v>104</v>
      </c>
      <c r="B39" s="20"/>
      <c r="C39" s="20"/>
      <c r="D39" s="20"/>
      <c r="E39" s="20"/>
      <c r="F39" s="20"/>
      <c r="G39" s="20"/>
      <c r="H39" s="20"/>
      <c r="I39" s="20"/>
      <c r="J39" s="20"/>
      <c r="K39" s="59"/>
      <c r="L39" s="59"/>
      <c r="M39" s="59"/>
      <c r="N39" s="59"/>
      <c r="O39" s="59"/>
      <c r="P39" s="59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</row>
    <row r="40" spans="1:36" ht="15.75" customHeight="1" x14ac:dyDescent="0.55000000000000004">
      <c r="B40" s="7"/>
      <c r="C40" s="7"/>
      <c r="D40" s="7"/>
      <c r="E40" s="7"/>
      <c r="F40" s="7"/>
      <c r="G40" s="7"/>
      <c r="H40" s="7"/>
      <c r="I40" s="7"/>
      <c r="J40" s="7"/>
      <c r="K40" s="59"/>
      <c r="L40" s="59"/>
      <c r="M40" s="59"/>
      <c r="N40" s="59"/>
      <c r="O40" s="59"/>
      <c r="P40" s="59"/>
    </row>
    <row r="41" spans="1:36" ht="15" customHeight="1" x14ac:dyDescent="0.55000000000000004">
      <c r="A41" s="43" t="s">
        <v>121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3"/>
      <c r="P41" s="11"/>
    </row>
    <row r="42" spans="1:36" ht="39.75" customHeight="1" x14ac:dyDescent="0.35">
      <c r="A42" s="62"/>
      <c r="B42" s="62"/>
      <c r="C42" s="62" t="s">
        <v>1</v>
      </c>
      <c r="D42" s="62"/>
      <c r="E42" s="62" t="s">
        <v>2</v>
      </c>
      <c r="F42" s="62"/>
      <c r="G42" s="62" t="s">
        <v>3</v>
      </c>
      <c r="H42" s="62"/>
      <c r="I42" s="62" t="s">
        <v>27</v>
      </c>
      <c r="J42" s="62"/>
      <c r="K42" s="62" t="s">
        <v>113</v>
      </c>
      <c r="L42" s="62"/>
      <c r="M42" s="62" t="s">
        <v>0</v>
      </c>
      <c r="N42" s="62"/>
      <c r="O42" s="5"/>
      <c r="P42"/>
    </row>
    <row r="43" spans="1:36" ht="15" customHeight="1" x14ac:dyDescent="0.35">
      <c r="A43" s="62"/>
      <c r="B43" s="62"/>
      <c r="C43" s="42" t="s">
        <v>21</v>
      </c>
      <c r="D43" s="42" t="s">
        <v>4</v>
      </c>
      <c r="E43" s="42" t="s">
        <v>21</v>
      </c>
      <c r="F43" s="42" t="s">
        <v>4</v>
      </c>
      <c r="G43" s="42" t="s">
        <v>21</v>
      </c>
      <c r="H43" s="42" t="s">
        <v>4</v>
      </c>
      <c r="I43" s="42" t="s">
        <v>21</v>
      </c>
      <c r="J43" s="42" t="s">
        <v>4</v>
      </c>
      <c r="K43" s="48" t="s">
        <v>21</v>
      </c>
      <c r="L43" s="48" t="s">
        <v>4</v>
      </c>
      <c r="M43" s="42" t="s">
        <v>21</v>
      </c>
      <c r="N43" s="42" t="s">
        <v>4</v>
      </c>
      <c r="O43" s="5"/>
      <c r="P43"/>
    </row>
    <row r="44" spans="1:36" ht="15" customHeight="1" thickBot="1" x14ac:dyDescent="0.4">
      <c r="A44" s="66" t="s">
        <v>25</v>
      </c>
      <c r="B44" s="39" t="s">
        <v>7</v>
      </c>
      <c r="C44" s="37">
        <v>1687</v>
      </c>
      <c r="D44" s="40">
        <v>1.734472512671828E-2</v>
      </c>
      <c r="E44" s="37">
        <v>2573</v>
      </c>
      <c r="F44" s="40">
        <v>2.3139945859901253E-2</v>
      </c>
      <c r="G44" s="37">
        <v>321</v>
      </c>
      <c r="H44" s="40">
        <v>1.2649249320250622E-2</v>
      </c>
      <c r="I44" s="37">
        <v>26</v>
      </c>
      <c r="J44" s="40">
        <v>1.1134903640256958E-2</v>
      </c>
      <c r="K44" s="37">
        <v>0</v>
      </c>
      <c r="L44" s="40">
        <v>0</v>
      </c>
      <c r="M44" s="37">
        <v>4607</v>
      </c>
      <c r="N44" s="40">
        <v>1.8326835866019572E-2</v>
      </c>
      <c r="O44" s="5"/>
      <c r="P44" s="16"/>
    </row>
    <row r="45" spans="1:36" ht="15" customHeight="1" thickBot="1" x14ac:dyDescent="0.4">
      <c r="A45" s="67"/>
      <c r="B45" s="39" t="s">
        <v>8</v>
      </c>
      <c r="C45" s="45">
        <v>4827</v>
      </c>
      <c r="D45" s="58">
        <v>4.9628327318713181E-2</v>
      </c>
      <c r="E45" s="45">
        <v>2213</v>
      </c>
      <c r="F45" s="58">
        <v>1.9902331981329759E-2</v>
      </c>
      <c r="G45" s="45">
        <v>878</v>
      </c>
      <c r="H45" s="58">
        <v>3.4598258265358395E-2</v>
      </c>
      <c r="I45" s="45">
        <v>0</v>
      </c>
      <c r="J45" s="58">
        <v>0</v>
      </c>
      <c r="K45" s="45">
        <v>0</v>
      </c>
      <c r="L45" s="58">
        <v>0</v>
      </c>
      <c r="M45" s="45">
        <v>7918</v>
      </c>
      <c r="N45" s="58">
        <v>3.1498130320630119E-2</v>
      </c>
      <c r="O45" s="5"/>
      <c r="P45" s="16"/>
    </row>
    <row r="46" spans="1:36" ht="15" customHeight="1" thickBot="1" x14ac:dyDescent="0.4">
      <c r="A46" s="67"/>
      <c r="B46" s="39" t="s">
        <v>9</v>
      </c>
      <c r="C46" s="37">
        <v>0</v>
      </c>
      <c r="D46" s="40">
        <v>0</v>
      </c>
      <c r="E46" s="37">
        <v>1117</v>
      </c>
      <c r="F46" s="40">
        <v>1.0045596395456548E-2</v>
      </c>
      <c r="G46" s="37">
        <v>231</v>
      </c>
      <c r="H46" s="40">
        <v>9.1027308192457735E-3</v>
      </c>
      <c r="I46" s="37">
        <v>0</v>
      </c>
      <c r="J46" s="40">
        <v>0</v>
      </c>
      <c r="K46" s="37">
        <v>2960</v>
      </c>
      <c r="L46" s="40">
        <v>0.19458322377070733</v>
      </c>
      <c r="M46" s="37">
        <v>4308</v>
      </c>
      <c r="N46" s="40">
        <v>1.713740154347999E-2</v>
      </c>
      <c r="O46" s="5"/>
      <c r="P46" s="16"/>
    </row>
    <row r="47" spans="1:36" ht="15" customHeight="1" thickBot="1" x14ac:dyDescent="0.4">
      <c r="A47" s="67"/>
      <c r="B47" s="39" t="s">
        <v>10</v>
      </c>
      <c r="C47" s="45">
        <v>4646</v>
      </c>
      <c r="D47" s="58">
        <v>4.7767393561786081E-2</v>
      </c>
      <c r="E47" s="45">
        <v>5822</v>
      </c>
      <c r="F47" s="58">
        <v>5.2359411114008977E-2</v>
      </c>
      <c r="G47" s="45">
        <v>904</v>
      </c>
      <c r="H47" s="58">
        <v>3.5622808054537575E-2</v>
      </c>
      <c r="I47" s="45">
        <v>27</v>
      </c>
      <c r="J47" s="58">
        <v>1.1563169164882228E-2</v>
      </c>
      <c r="K47" s="45">
        <v>1160</v>
      </c>
      <c r="L47" s="58">
        <v>7.6255587693925847E-2</v>
      </c>
      <c r="M47" s="45">
        <v>12559</v>
      </c>
      <c r="N47" s="58">
        <v>4.9960219587874929E-2</v>
      </c>
      <c r="O47" s="5"/>
      <c r="P47" s="16"/>
    </row>
    <row r="48" spans="1:36" ht="15" customHeight="1" thickBot="1" x14ac:dyDescent="0.4">
      <c r="A48" s="67"/>
      <c r="B48" s="39" t="s">
        <v>11</v>
      </c>
      <c r="C48" s="37">
        <v>9721</v>
      </c>
      <c r="D48" s="40">
        <v>9.9945508569548563E-2</v>
      </c>
      <c r="E48" s="37">
        <v>12633</v>
      </c>
      <c r="F48" s="40">
        <v>0.11361326702220463</v>
      </c>
      <c r="G48" s="37">
        <v>2524</v>
      </c>
      <c r="H48" s="40">
        <v>9.9460141072624811E-2</v>
      </c>
      <c r="I48" s="37">
        <v>211</v>
      </c>
      <c r="J48" s="40">
        <v>9.036402569593148E-2</v>
      </c>
      <c r="K48" s="37">
        <v>1789</v>
      </c>
      <c r="L48" s="40">
        <v>0.11760452274520115</v>
      </c>
      <c r="M48" s="37">
        <v>26878</v>
      </c>
      <c r="N48" s="40">
        <v>0.1069217917097621</v>
      </c>
      <c r="O48" s="5"/>
      <c r="P48" s="16"/>
    </row>
    <row r="49" spans="1:36" ht="15" customHeight="1" thickBot="1" x14ac:dyDescent="0.4">
      <c r="A49" s="67"/>
      <c r="B49" s="39" t="s">
        <v>12</v>
      </c>
      <c r="C49" s="45">
        <v>6556</v>
      </c>
      <c r="D49" s="58">
        <v>6.7404871328254318E-2</v>
      </c>
      <c r="E49" s="45">
        <v>4816</v>
      </c>
      <c r="F49" s="58">
        <v>4.3312078997778641E-2</v>
      </c>
      <c r="G49" s="45">
        <v>893</v>
      </c>
      <c r="H49" s="58">
        <v>3.5189344682192536E-2</v>
      </c>
      <c r="I49" s="45">
        <v>238</v>
      </c>
      <c r="J49" s="58">
        <v>0.10192719486081371</v>
      </c>
      <c r="K49" s="45">
        <v>1236</v>
      </c>
      <c r="L49" s="58">
        <v>8.1251643439389939E-2</v>
      </c>
      <c r="M49" s="45">
        <v>13739</v>
      </c>
      <c r="N49" s="58">
        <v>5.4654308218633145E-2</v>
      </c>
      <c r="O49" s="5"/>
      <c r="P49" s="16"/>
    </row>
    <row r="50" spans="1:36" ht="15" customHeight="1" thickBot="1" x14ac:dyDescent="0.4">
      <c r="A50" s="67"/>
      <c r="B50" s="39" t="s">
        <v>13</v>
      </c>
      <c r="C50" s="37">
        <v>10760</v>
      </c>
      <c r="D50" s="40">
        <v>0.11062788521842838</v>
      </c>
      <c r="E50" s="37">
        <v>5856</v>
      </c>
      <c r="F50" s="40">
        <v>5.2665185758096283E-2</v>
      </c>
      <c r="G50" s="37">
        <v>587</v>
      </c>
      <c r="H50" s="40">
        <v>2.3131181778776058E-2</v>
      </c>
      <c r="I50" s="37">
        <v>133</v>
      </c>
      <c r="J50" s="40">
        <v>5.6959314775160606E-2</v>
      </c>
      <c r="K50" s="37">
        <v>0</v>
      </c>
      <c r="L50" s="40">
        <v>0</v>
      </c>
      <c r="M50" s="37">
        <v>17336</v>
      </c>
      <c r="N50" s="40">
        <v>6.8963322460020682E-2</v>
      </c>
      <c r="O50" s="5"/>
      <c r="P50" s="16"/>
    </row>
    <row r="51" spans="1:36" ht="15" customHeight="1" thickBot="1" x14ac:dyDescent="0.4">
      <c r="A51" s="67"/>
      <c r="B51" s="39" t="s">
        <v>22</v>
      </c>
      <c r="C51" s="45">
        <v>11481</v>
      </c>
      <c r="D51" s="58">
        <v>0.11804077604022084</v>
      </c>
      <c r="E51" s="45">
        <v>10502</v>
      </c>
      <c r="F51" s="58">
        <v>9.4448391535438395E-2</v>
      </c>
      <c r="G51" s="45">
        <v>1379</v>
      </c>
      <c r="H51" s="58">
        <v>5.4340544587618708E-2</v>
      </c>
      <c r="I51" s="45">
        <v>287</v>
      </c>
      <c r="J51" s="58">
        <v>0.12291220556745182</v>
      </c>
      <c r="K51" s="45">
        <v>1856</v>
      </c>
      <c r="L51" s="58">
        <v>0.12200894031028135</v>
      </c>
      <c r="M51" s="45">
        <v>25505</v>
      </c>
      <c r="N51" s="58">
        <v>0.10145994112499006</v>
      </c>
      <c r="O51" s="5"/>
      <c r="P51" s="16"/>
    </row>
    <row r="52" spans="1:36" ht="15" customHeight="1" thickBot="1" x14ac:dyDescent="0.4">
      <c r="A52" s="67"/>
      <c r="B52" s="39" t="s">
        <v>14</v>
      </c>
      <c r="C52" s="37">
        <v>6594</v>
      </c>
      <c r="D52" s="40">
        <v>6.7795564603189293E-2</v>
      </c>
      <c r="E52" s="37">
        <v>8395</v>
      </c>
      <c r="F52" s="40">
        <v>7.5499356973910234E-2</v>
      </c>
      <c r="G52" s="37">
        <v>473</v>
      </c>
      <c r="H52" s="40">
        <v>1.8638925010836586E-2</v>
      </c>
      <c r="I52" s="37">
        <v>117</v>
      </c>
      <c r="J52" s="40">
        <v>5.0107066381156314E-2</v>
      </c>
      <c r="K52" s="37">
        <v>896</v>
      </c>
      <c r="L52" s="40">
        <v>5.8900867735997897E-2</v>
      </c>
      <c r="M52" s="37">
        <v>16475</v>
      </c>
      <c r="N52" s="40">
        <v>6.5538228976052187E-2</v>
      </c>
      <c r="O52" s="5"/>
      <c r="P52" s="16"/>
    </row>
    <row r="53" spans="1:36" ht="15" customHeight="1" thickBot="1" x14ac:dyDescent="0.4">
      <c r="A53" s="67"/>
      <c r="B53" s="39" t="s">
        <v>15</v>
      </c>
      <c r="C53" s="45">
        <v>6667</v>
      </c>
      <c r="D53" s="58">
        <v>6.8546106947143318E-2</v>
      </c>
      <c r="E53" s="45">
        <v>5430</v>
      </c>
      <c r="F53" s="58">
        <v>4.883400933512002E-2</v>
      </c>
      <c r="G53" s="45">
        <v>854</v>
      </c>
      <c r="H53" s="58">
        <v>3.3652519998423773E-2</v>
      </c>
      <c r="I53" s="45">
        <v>20</v>
      </c>
      <c r="J53" s="58">
        <v>8.5653104925053538E-3</v>
      </c>
      <c r="K53" s="45">
        <v>930</v>
      </c>
      <c r="L53" s="58">
        <v>6.1135945306337106E-2</v>
      </c>
      <c r="M53" s="45">
        <v>13901</v>
      </c>
      <c r="N53" s="58">
        <v>5.529875089505927E-2</v>
      </c>
      <c r="O53" s="5"/>
      <c r="P53" s="16"/>
    </row>
    <row r="54" spans="1:36" ht="15" customHeight="1" thickBot="1" x14ac:dyDescent="0.4">
      <c r="A54" s="67"/>
      <c r="B54" s="39" t="s">
        <v>16</v>
      </c>
      <c r="C54" s="37">
        <v>1160</v>
      </c>
      <c r="D54" s="40">
        <v>1.1926426287488561E-2</v>
      </c>
      <c r="E54" s="37">
        <v>891</v>
      </c>
      <c r="F54" s="40">
        <v>8.0130943494644453E-3</v>
      </c>
      <c r="G54" s="37">
        <v>8</v>
      </c>
      <c r="H54" s="40">
        <v>3.1524608897820863E-4</v>
      </c>
      <c r="I54" s="37">
        <v>20</v>
      </c>
      <c r="J54" s="40">
        <v>8.5653104925053538E-3</v>
      </c>
      <c r="K54" s="37">
        <v>0</v>
      </c>
      <c r="L54" s="40">
        <v>0</v>
      </c>
      <c r="M54" s="37">
        <v>2079</v>
      </c>
      <c r="N54" s="40">
        <v>8.2703476808019729E-3</v>
      </c>
      <c r="O54" s="5"/>
      <c r="P54" s="14"/>
    </row>
    <row r="55" spans="1:36" ht="15" customHeight="1" thickBot="1" x14ac:dyDescent="0.4">
      <c r="A55" s="67"/>
      <c r="B55" s="39" t="s">
        <v>17</v>
      </c>
      <c r="C55" s="45">
        <v>1524</v>
      </c>
      <c r="D55" s="58">
        <v>1.5668856605286698E-2</v>
      </c>
      <c r="E55" s="45">
        <v>758</v>
      </c>
      <c r="F55" s="58">
        <v>6.8169758887699763E-3</v>
      </c>
      <c r="G55" s="45">
        <v>313</v>
      </c>
      <c r="H55" s="58">
        <v>1.2334003231272412E-2</v>
      </c>
      <c r="I55" s="45">
        <v>0</v>
      </c>
      <c r="J55" s="58">
        <v>0</v>
      </c>
      <c r="K55" s="45">
        <v>0</v>
      </c>
      <c r="L55" s="58">
        <v>0</v>
      </c>
      <c r="M55" s="45">
        <v>2595</v>
      </c>
      <c r="N55" s="58">
        <v>1.0323016946455566E-2</v>
      </c>
      <c r="O55" s="5"/>
      <c r="P55" s="16"/>
    </row>
    <row r="56" spans="1:36" ht="15" customHeight="1" thickBot="1" x14ac:dyDescent="0.4">
      <c r="A56" s="67"/>
      <c r="B56" s="39" t="s">
        <v>18</v>
      </c>
      <c r="C56" s="37">
        <v>23059</v>
      </c>
      <c r="D56" s="40">
        <v>0.23707884807172305</v>
      </c>
      <c r="E56" s="37">
        <v>42184</v>
      </c>
      <c r="F56" s="40">
        <v>0.37937639959349956</v>
      </c>
      <c r="G56" s="37">
        <v>15477</v>
      </c>
      <c r="H56" s="40">
        <v>0.60988296488946681</v>
      </c>
      <c r="I56" s="37">
        <v>1129</v>
      </c>
      <c r="J56" s="40">
        <v>0.48351177730192718</v>
      </c>
      <c r="K56" s="37">
        <v>2831</v>
      </c>
      <c r="L56" s="40">
        <v>0.18610307651853797</v>
      </c>
      <c r="M56" s="37">
        <v>84680</v>
      </c>
      <c r="N56" s="40">
        <v>0.33686052987508952</v>
      </c>
      <c r="O56" s="5"/>
      <c r="P56" s="16"/>
    </row>
    <row r="57" spans="1:36" ht="15" customHeight="1" thickBot="1" x14ac:dyDescent="0.4">
      <c r="A57" s="67"/>
      <c r="B57" s="39" t="s">
        <v>19</v>
      </c>
      <c r="C57" s="45">
        <v>3509</v>
      </c>
      <c r="D57" s="58">
        <v>3.60774395196529E-2</v>
      </c>
      <c r="E57" s="45">
        <v>2858</v>
      </c>
      <c r="F57" s="58">
        <v>2.5703056847103681E-2</v>
      </c>
      <c r="G57" s="45">
        <v>271</v>
      </c>
      <c r="H57" s="58">
        <v>1.0678961264136817E-2</v>
      </c>
      <c r="I57" s="45">
        <v>0</v>
      </c>
      <c r="J57" s="58">
        <v>0</v>
      </c>
      <c r="K57" s="45">
        <v>0</v>
      </c>
      <c r="L57" s="58">
        <v>0</v>
      </c>
      <c r="M57" s="45">
        <v>6638</v>
      </c>
      <c r="N57" s="58">
        <v>2.6406237568621212E-2</v>
      </c>
      <c r="O57" s="5"/>
      <c r="P57" s="16"/>
    </row>
    <row r="58" spans="1:36" s="29" customFormat="1" ht="15" customHeight="1" thickBot="1" x14ac:dyDescent="0.4">
      <c r="A58" s="67"/>
      <c r="B58" s="53" t="s">
        <v>20</v>
      </c>
      <c r="C58" s="37">
        <v>0</v>
      </c>
      <c r="D58" s="40">
        <v>0</v>
      </c>
      <c r="E58" s="37">
        <v>1788</v>
      </c>
      <c r="F58" s="40">
        <v>1.6080148930238413E-2</v>
      </c>
      <c r="G58" s="37">
        <v>189</v>
      </c>
      <c r="H58" s="40">
        <v>7.4476888521101785E-3</v>
      </c>
      <c r="I58" s="37">
        <v>0</v>
      </c>
      <c r="J58" s="40">
        <v>0</v>
      </c>
      <c r="K58" s="37">
        <v>1554</v>
      </c>
      <c r="L58" s="40">
        <v>0.10215619247962135</v>
      </c>
      <c r="M58" s="37">
        <v>3531</v>
      </c>
      <c r="N58" s="40">
        <v>1.4046463521362081E-2</v>
      </c>
      <c r="O58" s="11"/>
      <c r="P58" s="16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</row>
    <row r="59" spans="1:36" ht="15" customHeight="1" thickBot="1" x14ac:dyDescent="0.4">
      <c r="A59" s="67"/>
      <c r="B59" s="39" t="s">
        <v>115</v>
      </c>
      <c r="C59" s="45">
        <v>5072</v>
      </c>
      <c r="D59" s="58">
        <v>5.2147270801846543E-2</v>
      </c>
      <c r="E59" s="45">
        <v>3357</v>
      </c>
      <c r="F59" s="58">
        <v>3.0190749417679172E-2</v>
      </c>
      <c r="G59" s="45">
        <v>75</v>
      </c>
      <c r="H59" s="58">
        <v>2.9554320841707056E-3</v>
      </c>
      <c r="I59" s="45">
        <v>127</v>
      </c>
      <c r="J59" s="58">
        <v>5.4389721627408995E-2</v>
      </c>
      <c r="K59" s="45">
        <v>0</v>
      </c>
      <c r="L59" s="58">
        <v>0</v>
      </c>
      <c r="M59" s="45">
        <v>8631</v>
      </c>
      <c r="N59" s="58">
        <v>3.4334473705147583E-2</v>
      </c>
      <c r="O59" s="5"/>
      <c r="P59" s="16"/>
    </row>
    <row r="60" spans="1:36" ht="15" customHeight="1" thickBot="1" x14ac:dyDescent="0.4">
      <c r="A60" s="68"/>
      <c r="B60" s="39" t="s">
        <v>0</v>
      </c>
      <c r="C60" s="46">
        <v>97263</v>
      </c>
      <c r="D60" s="47">
        <v>1</v>
      </c>
      <c r="E60" s="46">
        <v>111193</v>
      </c>
      <c r="F60" s="47">
        <v>1</v>
      </c>
      <c r="G60" s="46">
        <v>25377</v>
      </c>
      <c r="H60" s="47">
        <v>1</v>
      </c>
      <c r="I60" s="46">
        <v>2335</v>
      </c>
      <c r="J60" s="47">
        <v>1</v>
      </c>
      <c r="K60" s="46">
        <v>15212</v>
      </c>
      <c r="L60" s="47">
        <v>1</v>
      </c>
      <c r="M60" s="46">
        <v>251380</v>
      </c>
      <c r="N60" s="47">
        <v>1</v>
      </c>
      <c r="O60" s="5"/>
      <c r="P60" s="16"/>
    </row>
    <row r="61" spans="1:36" ht="15" customHeight="1" x14ac:dyDescent="0.55000000000000004">
      <c r="A61" s="61" t="s">
        <v>117</v>
      </c>
      <c r="B61" s="61"/>
      <c r="C61" s="61"/>
      <c r="D61" s="61"/>
      <c r="E61" s="61"/>
      <c r="F61" s="61"/>
      <c r="G61" s="8"/>
      <c r="H61" s="8"/>
      <c r="I61" s="8"/>
      <c r="J61" s="8"/>
      <c r="K61" s="50"/>
      <c r="L61" s="50"/>
      <c r="M61" s="8"/>
      <c r="N61" s="8"/>
      <c r="O61" s="8"/>
      <c r="P61"/>
    </row>
    <row r="62" spans="1:36" ht="15" customHeight="1" x14ac:dyDescent="0.55000000000000004">
      <c r="A62" s="44" t="s">
        <v>28</v>
      </c>
      <c r="B62" s="8"/>
      <c r="C62" s="8"/>
      <c r="D62" s="8"/>
      <c r="E62" s="8"/>
      <c r="F62" s="8"/>
      <c r="G62" s="8"/>
      <c r="H62" s="8"/>
      <c r="I62" s="8"/>
      <c r="J62" s="8"/>
      <c r="K62" s="50"/>
      <c r="L62" s="50"/>
      <c r="M62" s="8"/>
      <c r="N62" s="8"/>
      <c r="O62" s="8"/>
      <c r="P62"/>
    </row>
    <row r="63" spans="1:36" s="2" customFormat="1" ht="15" customHeight="1" x14ac:dyDescent="0.55000000000000004">
      <c r="A63" s="13"/>
      <c r="B63" s="27"/>
      <c r="C63" s="27"/>
      <c r="D63" s="27"/>
      <c r="E63" s="27"/>
      <c r="F63" s="27"/>
      <c r="G63" s="27"/>
      <c r="H63" s="27"/>
      <c r="I63" s="27"/>
      <c r="J63" s="27"/>
      <c r="K63" s="50"/>
      <c r="L63" s="50"/>
      <c r="M63" s="27"/>
      <c r="N63" s="27"/>
      <c r="O63" s="27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</row>
    <row r="64" spans="1:36" ht="15" customHeight="1" x14ac:dyDescent="0.35">
      <c r="A64" s="6"/>
      <c r="B64" s="4"/>
      <c r="C64" s="4"/>
      <c r="D64" s="4"/>
      <c r="E64" s="4"/>
      <c r="F64" s="5"/>
      <c r="G64" s="5"/>
      <c r="H64" s="5"/>
      <c r="I64" s="5"/>
      <c r="J64" s="5"/>
      <c r="K64" s="11"/>
      <c r="L64" s="11"/>
      <c r="M64" s="5"/>
      <c r="N64" s="5"/>
      <c r="O64" s="5"/>
      <c r="P64"/>
    </row>
    <row r="65" spans="1:36" ht="15" customHeight="1" x14ac:dyDescent="0.35">
      <c r="A65" s="43" t="s">
        <v>122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5"/>
      <c r="P65"/>
    </row>
    <row r="66" spans="1:36" ht="39.75" customHeight="1" x14ac:dyDescent="0.35">
      <c r="A66" s="62"/>
      <c r="B66" s="62"/>
      <c r="C66" s="62" t="s">
        <v>1</v>
      </c>
      <c r="D66" s="62"/>
      <c r="E66" s="62" t="s">
        <v>2</v>
      </c>
      <c r="F66" s="62"/>
      <c r="G66" s="62" t="s">
        <v>3</v>
      </c>
      <c r="H66" s="62"/>
      <c r="I66" s="62" t="s">
        <v>27</v>
      </c>
      <c r="J66" s="62"/>
      <c r="K66" s="62" t="s">
        <v>113</v>
      </c>
      <c r="L66" s="62"/>
      <c r="M66" s="62" t="s">
        <v>0</v>
      </c>
      <c r="N66" s="62"/>
      <c r="O66" s="5"/>
      <c r="P66"/>
    </row>
    <row r="67" spans="1:36" ht="15" customHeight="1" x14ac:dyDescent="0.35">
      <c r="A67" s="62"/>
      <c r="B67" s="62"/>
      <c r="C67" s="42" t="s">
        <v>21</v>
      </c>
      <c r="D67" s="42" t="s">
        <v>4</v>
      </c>
      <c r="E67" s="42" t="s">
        <v>21</v>
      </c>
      <c r="F67" s="42" t="s">
        <v>4</v>
      </c>
      <c r="G67" s="42" t="s">
        <v>21</v>
      </c>
      <c r="H67" s="42" t="s">
        <v>4</v>
      </c>
      <c r="I67" s="42" t="s">
        <v>21</v>
      </c>
      <c r="J67" s="42" t="s">
        <v>4</v>
      </c>
      <c r="K67" s="48" t="s">
        <v>21</v>
      </c>
      <c r="L67" s="48" t="s">
        <v>4</v>
      </c>
      <c r="M67" s="42" t="s">
        <v>21</v>
      </c>
      <c r="N67" s="42" t="s">
        <v>4</v>
      </c>
      <c r="O67" s="5"/>
      <c r="P67"/>
    </row>
    <row r="68" spans="1:36" ht="15" customHeight="1" thickBot="1" x14ac:dyDescent="0.4">
      <c r="A68" s="63" t="s">
        <v>6</v>
      </c>
      <c r="B68" s="39" t="s">
        <v>26</v>
      </c>
      <c r="C68" s="37">
        <v>76087</v>
      </c>
      <c r="D68" s="40">
        <v>0.78228103184150188</v>
      </c>
      <c r="E68" s="37">
        <v>104945</v>
      </c>
      <c r="F68" s="40">
        <v>0.94380941246301475</v>
      </c>
      <c r="G68" s="37">
        <v>25208</v>
      </c>
      <c r="H68" s="40">
        <v>0.99334042637033537</v>
      </c>
      <c r="I68" s="37">
        <v>2335</v>
      </c>
      <c r="J68" s="40">
        <v>1</v>
      </c>
      <c r="K68" s="37">
        <v>13212</v>
      </c>
      <c r="L68" s="40">
        <v>0.86852484880357617</v>
      </c>
      <c r="M68" s="37">
        <v>221787</v>
      </c>
      <c r="N68" s="40">
        <v>0.88227782639828145</v>
      </c>
      <c r="O68" s="5"/>
      <c r="P68" s="16"/>
    </row>
    <row r="69" spans="1:36" ht="15" customHeight="1" thickBot="1" x14ac:dyDescent="0.4">
      <c r="A69" s="64"/>
      <c r="B69" s="39" t="s">
        <v>5</v>
      </c>
      <c r="C69" s="38">
        <v>21176</v>
      </c>
      <c r="D69" s="41">
        <v>0.21771896815849806</v>
      </c>
      <c r="E69" s="38">
        <v>6248</v>
      </c>
      <c r="F69" s="41">
        <v>5.6190587536985241E-2</v>
      </c>
      <c r="G69" s="38">
        <v>169</v>
      </c>
      <c r="H69" s="41">
        <v>6.6595736296646566E-3</v>
      </c>
      <c r="I69" s="38">
        <v>0</v>
      </c>
      <c r="J69" s="41">
        <v>0</v>
      </c>
      <c r="K69" s="38">
        <v>2000</v>
      </c>
      <c r="L69" s="41">
        <v>0.13147515119642389</v>
      </c>
      <c r="M69" s="38">
        <v>29593</v>
      </c>
      <c r="N69" s="41">
        <v>0.11772217360171851</v>
      </c>
      <c r="O69" s="5"/>
      <c r="P69" s="16"/>
    </row>
    <row r="70" spans="1:36" ht="15" customHeight="1" thickBot="1" x14ac:dyDescent="0.4">
      <c r="A70" s="65"/>
      <c r="B70" s="39" t="s">
        <v>0</v>
      </c>
      <c r="C70" s="46">
        <v>97263</v>
      </c>
      <c r="D70" s="47">
        <v>1</v>
      </c>
      <c r="E70" s="46">
        <v>111193</v>
      </c>
      <c r="F70" s="47">
        <v>1</v>
      </c>
      <c r="G70" s="46">
        <v>25377</v>
      </c>
      <c r="H70" s="47">
        <v>1</v>
      </c>
      <c r="I70" s="46">
        <v>2335</v>
      </c>
      <c r="J70" s="47">
        <v>1</v>
      </c>
      <c r="K70" s="46">
        <v>15212</v>
      </c>
      <c r="L70" s="47">
        <v>1</v>
      </c>
      <c r="M70" s="46">
        <v>251380</v>
      </c>
      <c r="N70" s="47">
        <v>1</v>
      </c>
      <c r="O70" s="5"/>
      <c r="P70" s="16"/>
    </row>
    <row r="71" spans="1:36" ht="15" customHeight="1" x14ac:dyDescent="0.55000000000000004">
      <c r="A71" s="61" t="s">
        <v>117</v>
      </c>
      <c r="B71" s="61"/>
      <c r="C71" s="61"/>
      <c r="D71" s="61"/>
      <c r="E71" s="61"/>
      <c r="F71" s="61"/>
      <c r="G71" s="8"/>
      <c r="H71" s="8"/>
      <c r="I71" s="8"/>
      <c r="J71" s="8"/>
      <c r="K71" s="50"/>
      <c r="L71" s="50"/>
      <c r="M71" s="8"/>
      <c r="N71" s="8"/>
      <c r="O71" s="8"/>
      <c r="P71" s="8"/>
    </row>
    <row r="72" spans="1:36" ht="15" customHeight="1" x14ac:dyDescent="0.55000000000000004">
      <c r="A72" s="44" t="s">
        <v>28</v>
      </c>
      <c r="B72" s="8"/>
      <c r="C72" s="8"/>
      <c r="D72" s="8"/>
      <c r="E72" s="8"/>
      <c r="F72" s="8"/>
      <c r="G72" s="8"/>
      <c r="H72" s="8"/>
      <c r="I72" s="8"/>
      <c r="J72" s="8"/>
      <c r="K72" s="50"/>
      <c r="L72" s="50"/>
      <c r="M72" s="8"/>
      <c r="N72" s="8"/>
      <c r="O72" s="8"/>
      <c r="P72" s="8"/>
    </row>
    <row r="73" spans="1:36" s="19" customFormat="1" ht="15" customHeight="1" x14ac:dyDescent="0.55000000000000004">
      <c r="A73" s="13"/>
      <c r="B73" s="20"/>
      <c r="C73" s="20"/>
      <c r="D73" s="20"/>
      <c r="E73" s="20"/>
      <c r="F73" s="20"/>
      <c r="G73" s="20"/>
      <c r="H73" s="20"/>
      <c r="I73" s="20"/>
      <c r="J73" s="20"/>
      <c r="K73" s="50"/>
      <c r="L73" s="50"/>
      <c r="M73" s="20"/>
      <c r="N73" s="20"/>
      <c r="O73" s="20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</row>
    <row r="74" spans="1:36" s="12" customFormat="1" ht="15" customHeight="1" x14ac:dyDescent="0.55000000000000004">
      <c r="A74" s="13"/>
      <c r="B74" s="17"/>
      <c r="C74" s="17"/>
      <c r="D74" s="17"/>
      <c r="E74" s="17"/>
      <c r="F74" s="17"/>
      <c r="G74" s="17"/>
      <c r="H74" s="17"/>
      <c r="I74" s="17"/>
      <c r="J74" s="17"/>
      <c r="K74" s="50"/>
      <c r="L74" s="50"/>
      <c r="M74" s="17"/>
      <c r="N74" s="17"/>
      <c r="O74" s="17"/>
      <c r="P74" s="17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</row>
    <row r="75" spans="1:36" ht="15" customHeight="1" x14ac:dyDescent="0.55000000000000004">
      <c r="A75" s="43" t="s">
        <v>123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3"/>
      <c r="P75" s="5"/>
    </row>
    <row r="76" spans="1:36" ht="39.75" customHeight="1" x14ac:dyDescent="0.35">
      <c r="A76" s="62"/>
      <c r="B76" s="62"/>
      <c r="C76" s="62" t="s">
        <v>1</v>
      </c>
      <c r="D76" s="62"/>
      <c r="E76" s="62" t="s">
        <v>2</v>
      </c>
      <c r="F76" s="62"/>
      <c r="G76" s="62" t="s">
        <v>3</v>
      </c>
      <c r="H76" s="62"/>
      <c r="I76" s="62" t="s">
        <v>27</v>
      </c>
      <c r="J76" s="62"/>
      <c r="K76" s="62" t="s">
        <v>113</v>
      </c>
      <c r="L76" s="62"/>
      <c r="M76" s="62" t="s">
        <v>0</v>
      </c>
      <c r="N76" s="62"/>
      <c r="O76" s="5"/>
      <c r="P76"/>
    </row>
    <row r="77" spans="1:36" ht="15" customHeight="1" x14ac:dyDescent="0.35">
      <c r="A77" s="62"/>
      <c r="B77" s="62"/>
      <c r="C77" s="42" t="s">
        <v>21</v>
      </c>
      <c r="D77" s="42" t="s">
        <v>4</v>
      </c>
      <c r="E77" s="42" t="s">
        <v>21</v>
      </c>
      <c r="F77" s="42" t="s">
        <v>4</v>
      </c>
      <c r="G77" s="42" t="s">
        <v>21</v>
      </c>
      <c r="H77" s="42" t="s">
        <v>4</v>
      </c>
      <c r="I77" s="42" t="s">
        <v>21</v>
      </c>
      <c r="J77" s="42" t="s">
        <v>4</v>
      </c>
      <c r="K77" s="48" t="s">
        <v>21</v>
      </c>
      <c r="L77" s="48" t="s">
        <v>4</v>
      </c>
      <c r="M77" s="42" t="s">
        <v>21</v>
      </c>
      <c r="N77" s="42" t="s">
        <v>4</v>
      </c>
      <c r="O77" s="5"/>
      <c r="P77"/>
    </row>
    <row r="78" spans="1:36" ht="15" customHeight="1" thickBot="1" x14ac:dyDescent="0.4">
      <c r="A78" s="66" t="s">
        <v>109</v>
      </c>
      <c r="B78" s="39" t="s">
        <v>110</v>
      </c>
      <c r="C78" s="37">
        <v>27682</v>
      </c>
      <c r="D78" s="40">
        <v>0.28460976938815374</v>
      </c>
      <c r="E78" s="37">
        <v>26655</v>
      </c>
      <c r="F78" s="40">
        <v>0.23971832759256428</v>
      </c>
      <c r="G78" s="37">
        <v>6114</v>
      </c>
      <c r="H78" s="40">
        <v>0.24092682350159594</v>
      </c>
      <c r="I78" s="37">
        <v>1218</v>
      </c>
      <c r="J78" s="40">
        <v>0.52162740899357607</v>
      </c>
      <c r="K78" s="37">
        <v>4392</v>
      </c>
      <c r="L78" s="40">
        <v>0.28871943202734685</v>
      </c>
      <c r="M78" s="37">
        <v>66061</v>
      </c>
      <c r="N78" s="40">
        <v>0.26279338053942236</v>
      </c>
      <c r="O78" s="5"/>
      <c r="P78" s="16"/>
    </row>
    <row r="79" spans="1:36" ht="15" customHeight="1" thickBot="1" x14ac:dyDescent="0.4">
      <c r="A79" s="67"/>
      <c r="B79" s="39" t="s">
        <v>111</v>
      </c>
      <c r="C79" s="38">
        <v>69581</v>
      </c>
      <c r="D79" s="41">
        <v>0.71539023061184626</v>
      </c>
      <c r="E79" s="38">
        <v>84538</v>
      </c>
      <c r="F79" s="41">
        <v>0.76028167240743572</v>
      </c>
      <c r="G79" s="38">
        <v>19263</v>
      </c>
      <c r="H79" s="41">
        <v>0.75907317649840411</v>
      </c>
      <c r="I79" s="38">
        <v>1117</v>
      </c>
      <c r="J79" s="41">
        <v>0.47837259100642399</v>
      </c>
      <c r="K79" s="38">
        <v>10820</v>
      </c>
      <c r="L79" s="41">
        <v>0.71128056797265315</v>
      </c>
      <c r="M79" s="38">
        <v>185319</v>
      </c>
      <c r="N79" s="41">
        <v>0.73720661946057764</v>
      </c>
      <c r="O79" s="5"/>
      <c r="P79" s="16"/>
    </row>
    <row r="80" spans="1:36" ht="15" customHeight="1" thickBot="1" x14ac:dyDescent="0.4">
      <c r="A80" s="68"/>
      <c r="B80" s="39" t="s">
        <v>0</v>
      </c>
      <c r="C80" s="46">
        <v>97263</v>
      </c>
      <c r="D80" s="47">
        <v>1</v>
      </c>
      <c r="E80" s="46">
        <v>111193</v>
      </c>
      <c r="F80" s="47">
        <v>1</v>
      </c>
      <c r="G80" s="46">
        <v>25377</v>
      </c>
      <c r="H80" s="47">
        <v>1</v>
      </c>
      <c r="I80" s="46">
        <v>2335</v>
      </c>
      <c r="J80" s="47">
        <v>1</v>
      </c>
      <c r="K80" s="46">
        <v>15212</v>
      </c>
      <c r="L80" s="47">
        <v>1</v>
      </c>
      <c r="M80" s="46">
        <v>251380</v>
      </c>
      <c r="N80" s="47">
        <v>1</v>
      </c>
      <c r="O80" s="5"/>
      <c r="P80" s="16"/>
    </row>
    <row r="81" spans="1:36" ht="15" customHeight="1" x14ac:dyDescent="0.55000000000000004">
      <c r="A81" s="61" t="s">
        <v>117</v>
      </c>
      <c r="B81" s="61"/>
      <c r="C81" s="61"/>
      <c r="D81" s="61"/>
      <c r="E81" s="61"/>
      <c r="F81" s="61"/>
      <c r="G81" s="8"/>
      <c r="H81" s="8"/>
      <c r="I81" s="8"/>
      <c r="J81" s="8"/>
      <c r="K81" s="50"/>
      <c r="L81" s="50"/>
      <c r="M81" s="8"/>
      <c r="N81" s="8"/>
      <c r="O81" s="8"/>
      <c r="P81" s="8"/>
    </row>
    <row r="82" spans="1:36" s="12" customFormat="1" ht="15" customHeight="1" x14ac:dyDescent="0.55000000000000004">
      <c r="A82" s="44" t="s">
        <v>28</v>
      </c>
      <c r="B82" s="17"/>
      <c r="C82" s="17"/>
      <c r="D82" s="17"/>
      <c r="E82" s="17"/>
      <c r="F82" s="17"/>
      <c r="G82" s="17"/>
      <c r="H82" s="17"/>
      <c r="I82" s="17"/>
      <c r="J82" s="17"/>
      <c r="K82" s="50"/>
      <c r="L82" s="50"/>
      <c r="M82" s="17"/>
      <c r="N82" s="17"/>
      <c r="O82" s="17"/>
      <c r="P82" s="17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</row>
    <row r="83" spans="1:36" s="19" customFormat="1" ht="15" customHeight="1" x14ac:dyDescent="0.55000000000000004">
      <c r="A83" s="13"/>
      <c r="B83" s="20"/>
      <c r="C83" s="20"/>
      <c r="D83" s="20"/>
      <c r="E83" s="20"/>
      <c r="F83" s="20"/>
      <c r="G83" s="20"/>
      <c r="H83" s="20"/>
      <c r="I83" s="20"/>
      <c r="J83" s="20"/>
      <c r="K83" s="50"/>
      <c r="L83" s="50"/>
      <c r="M83" s="20"/>
      <c r="N83" s="20"/>
      <c r="O83" s="20"/>
      <c r="P83" s="20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</row>
    <row r="84" spans="1:36" s="29" customFormat="1" ht="15" customHeight="1" x14ac:dyDescent="0.55000000000000004">
      <c r="A84" s="13"/>
      <c r="B84" s="27"/>
      <c r="C84" s="27"/>
      <c r="D84" s="27"/>
      <c r="E84" s="27"/>
      <c r="F84" s="27"/>
      <c r="G84" s="27"/>
      <c r="H84" s="27"/>
      <c r="I84" s="27"/>
      <c r="J84" s="27"/>
      <c r="K84" s="50"/>
      <c r="L84" s="50"/>
      <c r="M84" s="27"/>
      <c r="N84" s="27"/>
      <c r="O84" s="27"/>
      <c r="P84" s="27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</row>
    <row r="85" spans="1:36" s="29" customFormat="1" ht="15" customHeight="1" x14ac:dyDescent="0.55000000000000004">
      <c r="A85" s="43" t="s">
        <v>124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3"/>
      <c r="P85" s="11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</row>
    <row r="86" spans="1:36" s="29" customFormat="1" ht="39.75" customHeight="1" x14ac:dyDescent="0.35">
      <c r="A86" s="62"/>
      <c r="B86" s="62"/>
      <c r="C86" s="62" t="s">
        <v>1</v>
      </c>
      <c r="D86" s="62"/>
      <c r="E86" s="62" t="s">
        <v>2</v>
      </c>
      <c r="F86" s="62"/>
      <c r="G86" s="62" t="s">
        <v>3</v>
      </c>
      <c r="H86" s="62"/>
      <c r="I86" s="62" t="s">
        <v>27</v>
      </c>
      <c r="J86" s="62"/>
      <c r="K86" s="62" t="s">
        <v>113</v>
      </c>
      <c r="L86" s="62"/>
      <c r="M86" s="62" t="s">
        <v>0</v>
      </c>
      <c r="N86" s="62"/>
      <c r="O86" s="11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</row>
    <row r="87" spans="1:36" s="29" customFormat="1" ht="15" customHeight="1" x14ac:dyDescent="0.35">
      <c r="A87" s="62"/>
      <c r="B87" s="62"/>
      <c r="C87" s="42" t="s">
        <v>21</v>
      </c>
      <c r="D87" s="42" t="s">
        <v>4</v>
      </c>
      <c r="E87" s="42" t="s">
        <v>21</v>
      </c>
      <c r="F87" s="42" t="s">
        <v>4</v>
      </c>
      <c r="G87" s="42" t="s">
        <v>21</v>
      </c>
      <c r="H87" s="42" t="s">
        <v>4</v>
      </c>
      <c r="I87" s="42" t="s">
        <v>21</v>
      </c>
      <c r="J87" s="42" t="s">
        <v>4</v>
      </c>
      <c r="K87" s="48" t="s">
        <v>21</v>
      </c>
      <c r="L87" s="48" t="s">
        <v>4</v>
      </c>
      <c r="M87" s="42" t="s">
        <v>21</v>
      </c>
      <c r="N87" s="42" t="s">
        <v>4</v>
      </c>
      <c r="O87" s="11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</row>
    <row r="88" spans="1:36" s="29" customFormat="1" ht="15" customHeight="1" thickBot="1" x14ac:dyDescent="0.4">
      <c r="A88" s="66" t="s">
        <v>55</v>
      </c>
      <c r="B88" s="39" t="s">
        <v>33</v>
      </c>
      <c r="C88" s="37">
        <v>4</v>
      </c>
      <c r="D88" s="40">
        <v>4.1125607887891591E-5</v>
      </c>
      <c r="E88" s="37">
        <v>141</v>
      </c>
      <c r="F88" s="40">
        <v>1.2680654357738346E-3</v>
      </c>
      <c r="G88" s="37">
        <v>919</v>
      </c>
      <c r="H88" s="40">
        <v>3.6213894471371716E-2</v>
      </c>
      <c r="I88" s="37">
        <v>0</v>
      </c>
      <c r="J88" s="40">
        <v>0</v>
      </c>
      <c r="K88" s="37">
        <v>0</v>
      </c>
      <c r="L88" s="40">
        <v>0</v>
      </c>
      <c r="M88" s="37">
        <v>1064</v>
      </c>
      <c r="N88" s="40">
        <v>4.2326358501074074E-3</v>
      </c>
      <c r="O88" s="11"/>
      <c r="P88" s="16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</row>
    <row r="89" spans="1:36" s="29" customFormat="1" ht="15" customHeight="1" thickBot="1" x14ac:dyDescent="0.4">
      <c r="A89" s="67"/>
      <c r="B89" s="39" t="s">
        <v>34</v>
      </c>
      <c r="C89" s="38">
        <v>92602</v>
      </c>
      <c r="D89" s="41">
        <v>0.95207838540863432</v>
      </c>
      <c r="E89" s="38">
        <v>105937</v>
      </c>
      <c r="F89" s="41">
        <v>0.95273083737285613</v>
      </c>
      <c r="G89" s="38">
        <v>23544</v>
      </c>
      <c r="H89" s="41">
        <v>0.92776923986286808</v>
      </c>
      <c r="I89" s="38">
        <v>1732</v>
      </c>
      <c r="J89" s="41">
        <v>0.74175588865096354</v>
      </c>
      <c r="K89" s="38">
        <v>14425</v>
      </c>
      <c r="L89" s="41">
        <v>0.94826452800420724</v>
      </c>
      <c r="M89" s="38">
        <v>238240</v>
      </c>
      <c r="N89" s="41">
        <v>0.94772853846765837</v>
      </c>
      <c r="O89" s="11"/>
      <c r="P89" s="16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</row>
    <row r="90" spans="1:36" s="29" customFormat="1" ht="15" customHeight="1" thickBot="1" x14ac:dyDescent="0.4">
      <c r="A90" s="67"/>
      <c r="B90" s="39" t="s">
        <v>35</v>
      </c>
      <c r="C90" s="37">
        <v>3837</v>
      </c>
      <c r="D90" s="40">
        <v>3.9449739366460013E-2</v>
      </c>
      <c r="E90" s="37">
        <v>3865</v>
      </c>
      <c r="F90" s="40">
        <v>3.4759382335218941E-2</v>
      </c>
      <c r="G90" s="37">
        <v>778</v>
      </c>
      <c r="H90" s="40">
        <v>3.0657682153130788E-2</v>
      </c>
      <c r="I90" s="37">
        <v>566</v>
      </c>
      <c r="J90" s="40">
        <v>0.24239828693790147</v>
      </c>
      <c r="K90" s="37">
        <v>700</v>
      </c>
      <c r="L90" s="40">
        <v>4.6016302918748357E-2</v>
      </c>
      <c r="M90" s="37">
        <v>9746</v>
      </c>
      <c r="N90" s="40">
        <v>3.876998965709285E-2</v>
      </c>
      <c r="O90" s="11"/>
      <c r="P90" s="16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</row>
    <row r="91" spans="1:36" s="29" customFormat="1" ht="15" customHeight="1" thickBot="1" x14ac:dyDescent="0.4">
      <c r="A91" s="67"/>
      <c r="B91" s="39" t="s">
        <v>36</v>
      </c>
      <c r="C91" s="38">
        <v>820</v>
      </c>
      <c r="D91" s="41">
        <v>8.4307496170177767E-3</v>
      </c>
      <c r="E91" s="38">
        <v>1250</v>
      </c>
      <c r="F91" s="41">
        <v>1.1241714856151018E-2</v>
      </c>
      <c r="G91" s="38">
        <v>136</v>
      </c>
      <c r="H91" s="41">
        <v>5.3591835126295465E-3</v>
      </c>
      <c r="I91" s="38">
        <v>37</v>
      </c>
      <c r="J91" s="41">
        <v>1.5845824411134905E-2</v>
      </c>
      <c r="K91" s="38">
        <v>87</v>
      </c>
      <c r="L91" s="41">
        <v>5.7191690770444382E-3</v>
      </c>
      <c r="M91" s="38">
        <v>2330</v>
      </c>
      <c r="N91" s="41">
        <v>9.2688360251412198E-3</v>
      </c>
      <c r="O91" s="11"/>
      <c r="P91" s="16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</row>
    <row r="92" spans="1:36" s="29" customFormat="1" ht="15" customHeight="1" thickBot="1" x14ac:dyDescent="0.4">
      <c r="A92" s="68"/>
      <c r="B92" s="39" t="s">
        <v>0</v>
      </c>
      <c r="C92" s="46">
        <v>97263</v>
      </c>
      <c r="D92" s="47">
        <v>1</v>
      </c>
      <c r="E92" s="46">
        <v>111193</v>
      </c>
      <c r="F92" s="47">
        <v>1</v>
      </c>
      <c r="G92" s="46">
        <v>25377</v>
      </c>
      <c r="H92" s="47">
        <v>1</v>
      </c>
      <c r="I92" s="46">
        <v>2335</v>
      </c>
      <c r="J92" s="47">
        <v>1</v>
      </c>
      <c r="K92" s="46">
        <v>15212</v>
      </c>
      <c r="L92" s="47">
        <v>1</v>
      </c>
      <c r="M92" s="46">
        <v>251380</v>
      </c>
      <c r="N92" s="47">
        <v>1</v>
      </c>
      <c r="O92" s="11"/>
      <c r="P92" s="16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</row>
    <row r="93" spans="1:36" s="29" customFormat="1" ht="15" customHeight="1" x14ac:dyDescent="0.55000000000000004">
      <c r="A93" s="61" t="s">
        <v>117</v>
      </c>
      <c r="B93" s="61"/>
      <c r="C93" s="61"/>
      <c r="D93" s="61"/>
      <c r="E93" s="61"/>
      <c r="F93" s="61"/>
      <c r="G93" s="27"/>
      <c r="H93" s="27"/>
      <c r="I93" s="27"/>
      <c r="J93" s="27"/>
      <c r="K93" s="50"/>
      <c r="L93" s="50"/>
      <c r="M93" s="27"/>
      <c r="N93" s="27"/>
      <c r="O93" s="27"/>
      <c r="P93" s="27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</row>
    <row r="94" spans="1:36" s="29" customFormat="1" ht="15" customHeight="1" x14ac:dyDescent="0.55000000000000004">
      <c r="A94" s="44" t="s">
        <v>28</v>
      </c>
      <c r="B94" s="27"/>
      <c r="C94" s="27"/>
      <c r="D94" s="27"/>
      <c r="E94" s="27"/>
      <c r="F94" s="27"/>
      <c r="G94" s="27"/>
      <c r="H94" s="27"/>
      <c r="I94" s="27"/>
      <c r="J94" s="27"/>
      <c r="K94" s="50"/>
      <c r="L94" s="50"/>
      <c r="M94" s="27"/>
      <c r="N94" s="27"/>
      <c r="O94" s="27"/>
      <c r="P94" s="27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</row>
    <row r="95" spans="1:36" s="29" customFormat="1" ht="15" customHeight="1" x14ac:dyDescent="0.55000000000000004">
      <c r="A95" s="13"/>
      <c r="B95" s="27"/>
      <c r="C95" s="27"/>
      <c r="D95" s="27"/>
      <c r="E95" s="27"/>
      <c r="F95" s="27"/>
      <c r="G95" s="27"/>
      <c r="H95" s="27"/>
      <c r="I95" s="27"/>
      <c r="J95" s="27"/>
      <c r="K95" s="50"/>
      <c r="L95" s="50"/>
      <c r="M95" s="27"/>
      <c r="N95" s="27"/>
      <c r="O95" s="27"/>
      <c r="P95" s="27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</row>
    <row r="96" spans="1:36" s="29" customFormat="1" ht="15" customHeight="1" x14ac:dyDescent="0.55000000000000004">
      <c r="A96" s="13"/>
      <c r="B96" s="27"/>
      <c r="C96" s="27"/>
      <c r="D96" s="27"/>
      <c r="E96" s="27"/>
      <c r="F96" s="27"/>
      <c r="G96" s="27"/>
      <c r="H96" s="27"/>
      <c r="I96" s="27"/>
      <c r="J96" s="27"/>
      <c r="K96" s="50"/>
      <c r="L96" s="50"/>
      <c r="M96" s="27"/>
      <c r="N96" s="27"/>
      <c r="O96" s="27"/>
      <c r="P96" s="27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</row>
    <row r="97" spans="1:36" s="29" customFormat="1" ht="15" customHeight="1" x14ac:dyDescent="0.55000000000000004">
      <c r="A97" s="43" t="s">
        <v>125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"/>
      <c r="P97" s="11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</row>
    <row r="98" spans="1:36" s="29" customFormat="1" ht="39.75" customHeight="1" x14ac:dyDescent="0.35">
      <c r="A98" s="62"/>
      <c r="B98" s="62"/>
      <c r="C98" s="62" t="s">
        <v>1</v>
      </c>
      <c r="D98" s="62"/>
      <c r="E98" s="62" t="s">
        <v>2</v>
      </c>
      <c r="F98" s="62"/>
      <c r="G98" s="62" t="s">
        <v>3</v>
      </c>
      <c r="H98" s="62"/>
      <c r="I98" s="62" t="s">
        <v>27</v>
      </c>
      <c r="J98" s="62"/>
      <c r="K98" s="62" t="s">
        <v>113</v>
      </c>
      <c r="L98" s="62"/>
      <c r="M98" s="62" t="s">
        <v>0</v>
      </c>
      <c r="N98" s="62"/>
      <c r="O98" s="11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</row>
    <row r="99" spans="1:36" s="29" customFormat="1" ht="15" customHeight="1" x14ac:dyDescent="0.35">
      <c r="A99" s="62"/>
      <c r="B99" s="62"/>
      <c r="C99" s="42" t="s">
        <v>21</v>
      </c>
      <c r="D99" s="42" t="s">
        <v>4</v>
      </c>
      <c r="E99" s="42" t="s">
        <v>21</v>
      </c>
      <c r="F99" s="42" t="s">
        <v>4</v>
      </c>
      <c r="G99" s="42" t="s">
        <v>21</v>
      </c>
      <c r="H99" s="42" t="s">
        <v>4</v>
      </c>
      <c r="I99" s="42" t="s">
        <v>21</v>
      </c>
      <c r="J99" s="42" t="s">
        <v>4</v>
      </c>
      <c r="K99" s="48" t="s">
        <v>21</v>
      </c>
      <c r="L99" s="48" t="s">
        <v>4</v>
      </c>
      <c r="M99" s="42" t="s">
        <v>21</v>
      </c>
      <c r="N99" s="42" t="s">
        <v>4</v>
      </c>
      <c r="O99" s="11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</row>
    <row r="100" spans="1:36" s="29" customFormat="1" ht="15" customHeight="1" thickBot="1" x14ac:dyDescent="0.4">
      <c r="A100" s="66" t="s">
        <v>37</v>
      </c>
      <c r="B100" s="39" t="s">
        <v>53</v>
      </c>
      <c r="C100" s="37">
        <v>4</v>
      </c>
      <c r="D100" s="40">
        <v>4.1125607887891591E-5</v>
      </c>
      <c r="E100" s="37">
        <v>141</v>
      </c>
      <c r="F100" s="40">
        <v>1.2680654357738346E-3</v>
      </c>
      <c r="G100" s="37">
        <v>919</v>
      </c>
      <c r="H100" s="40">
        <v>3.6213894471371716E-2</v>
      </c>
      <c r="I100" s="37">
        <v>0</v>
      </c>
      <c r="J100" s="40">
        <v>0</v>
      </c>
      <c r="K100" s="37">
        <v>0</v>
      </c>
      <c r="L100" s="40">
        <v>0</v>
      </c>
      <c r="M100" s="37">
        <v>1064</v>
      </c>
      <c r="N100" s="40">
        <v>4.2326358501074074E-3</v>
      </c>
      <c r="O100" s="11"/>
      <c r="P100" s="16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</row>
    <row r="101" spans="1:36" s="29" customFormat="1" ht="15" customHeight="1" thickBot="1" x14ac:dyDescent="0.4">
      <c r="A101" s="67"/>
      <c r="B101" s="39" t="s">
        <v>38</v>
      </c>
      <c r="C101" s="38">
        <v>7121</v>
      </c>
      <c r="D101" s="41">
        <v>7.3213863442419008E-2</v>
      </c>
      <c r="E101" s="38">
        <v>10253</v>
      </c>
      <c r="F101" s="41">
        <v>9.2209041936093084E-2</v>
      </c>
      <c r="G101" s="38">
        <v>3582</v>
      </c>
      <c r="H101" s="41">
        <v>0.14115143633999291</v>
      </c>
      <c r="I101" s="38">
        <v>31</v>
      </c>
      <c r="J101" s="41">
        <v>1.3276231263383297E-2</v>
      </c>
      <c r="K101" s="38">
        <v>1145</v>
      </c>
      <c r="L101" s="41">
        <v>7.5269524059952672E-2</v>
      </c>
      <c r="M101" s="38">
        <v>22132</v>
      </c>
      <c r="N101" s="41">
        <v>8.8042008115204073E-2</v>
      </c>
      <c r="O101" s="11"/>
      <c r="P101" s="16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</row>
    <row r="102" spans="1:36" s="29" customFormat="1" ht="15" customHeight="1" thickBot="1" x14ac:dyDescent="0.4">
      <c r="A102" s="67"/>
      <c r="B102" s="39" t="s">
        <v>39</v>
      </c>
      <c r="C102" s="37">
        <v>15662</v>
      </c>
      <c r="D102" s="40">
        <v>0.16102731768503953</v>
      </c>
      <c r="E102" s="37">
        <v>19111</v>
      </c>
      <c r="F102" s="40">
        <v>0.17187233009272165</v>
      </c>
      <c r="G102" s="37">
        <v>259</v>
      </c>
      <c r="H102" s="40">
        <v>1.0206092130669505E-2</v>
      </c>
      <c r="I102" s="37">
        <v>27</v>
      </c>
      <c r="J102" s="40">
        <v>1.1563169164882228E-2</v>
      </c>
      <c r="K102" s="37">
        <v>2192</v>
      </c>
      <c r="L102" s="40">
        <v>0.14409676571128058</v>
      </c>
      <c r="M102" s="37">
        <v>37251</v>
      </c>
      <c r="N102" s="40">
        <v>0.14818601320709682</v>
      </c>
      <c r="O102" s="11"/>
      <c r="P102" s="16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</row>
    <row r="103" spans="1:36" s="29" customFormat="1" ht="15" customHeight="1" thickBot="1" x14ac:dyDescent="0.4">
      <c r="A103" s="67"/>
      <c r="B103" s="39" t="s">
        <v>40</v>
      </c>
      <c r="C103" s="38">
        <v>39013</v>
      </c>
      <c r="D103" s="41">
        <v>0.40110833513257865</v>
      </c>
      <c r="E103" s="38">
        <v>36105</v>
      </c>
      <c r="F103" s="41">
        <v>0.32470569190506604</v>
      </c>
      <c r="G103" s="38">
        <v>6961</v>
      </c>
      <c r="H103" s="41">
        <v>0.27430350317216379</v>
      </c>
      <c r="I103" s="38">
        <v>43</v>
      </c>
      <c r="J103" s="41">
        <v>1.841541755888651E-2</v>
      </c>
      <c r="K103" s="38">
        <v>6113</v>
      </c>
      <c r="L103" s="41">
        <v>0.40185379963186951</v>
      </c>
      <c r="M103" s="38">
        <v>88235</v>
      </c>
      <c r="N103" s="41">
        <v>0.35100246638555177</v>
      </c>
      <c r="O103" s="11"/>
      <c r="P103" s="16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</row>
    <row r="104" spans="1:36" s="29" customFormat="1" ht="15" customHeight="1" thickBot="1" x14ac:dyDescent="0.4">
      <c r="A104" s="67"/>
      <c r="B104" s="39" t="s">
        <v>41</v>
      </c>
      <c r="C104" s="37">
        <v>24602</v>
      </c>
      <c r="D104" s="40">
        <v>0.25294305131447725</v>
      </c>
      <c r="E104" s="37">
        <v>31358</v>
      </c>
      <c r="F104" s="40">
        <v>0.28201415556734688</v>
      </c>
      <c r="G104" s="37">
        <v>8473</v>
      </c>
      <c r="H104" s="40">
        <v>0.33388501398904519</v>
      </c>
      <c r="I104" s="37">
        <v>1421</v>
      </c>
      <c r="J104" s="40">
        <v>0.6085653104925054</v>
      </c>
      <c r="K104" s="37">
        <v>4081</v>
      </c>
      <c r="L104" s="40">
        <v>0.26827504601630292</v>
      </c>
      <c r="M104" s="37">
        <v>69935</v>
      </c>
      <c r="N104" s="40">
        <v>0.27820431219667435</v>
      </c>
      <c r="O104" s="11"/>
      <c r="P104" s="16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</row>
    <row r="105" spans="1:36" s="29" customFormat="1" ht="15" customHeight="1" thickBot="1" x14ac:dyDescent="0.4">
      <c r="A105" s="67"/>
      <c r="B105" s="39" t="s">
        <v>42</v>
      </c>
      <c r="C105" s="38">
        <v>339</v>
      </c>
      <c r="D105" s="41">
        <v>3.4853952684988127E-3</v>
      </c>
      <c r="E105" s="38">
        <v>479</v>
      </c>
      <c r="F105" s="41">
        <v>4.30782513287707E-3</v>
      </c>
      <c r="G105" s="38">
        <v>323</v>
      </c>
      <c r="H105" s="41">
        <v>1.2728060842495172E-2</v>
      </c>
      <c r="I105" s="38">
        <v>4</v>
      </c>
      <c r="J105" s="41">
        <v>1.7130620985010706E-3</v>
      </c>
      <c r="K105" s="38">
        <v>53</v>
      </c>
      <c r="L105" s="41">
        <v>3.4840915067052333E-3</v>
      </c>
      <c r="M105" s="38">
        <v>1198</v>
      </c>
      <c r="N105" s="41">
        <v>4.7656933725833397E-3</v>
      </c>
      <c r="O105" s="11"/>
      <c r="P105" s="16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</row>
    <row r="106" spans="1:36" s="29" customFormat="1" ht="15" customHeight="1" thickBot="1" x14ac:dyDescent="0.4">
      <c r="A106" s="67"/>
      <c r="B106" s="39" t="s">
        <v>43</v>
      </c>
      <c r="C106" s="37">
        <v>5865</v>
      </c>
      <c r="D106" s="40">
        <v>6.0300422565621049E-2</v>
      </c>
      <c r="E106" s="37">
        <v>8631</v>
      </c>
      <c r="F106" s="40">
        <v>7.7621792738751541E-2</v>
      </c>
      <c r="G106" s="37">
        <v>3946</v>
      </c>
      <c r="H106" s="40">
        <v>0.15549513338850141</v>
      </c>
      <c r="I106" s="37">
        <v>206</v>
      </c>
      <c r="J106" s="40">
        <v>8.8222698072805125E-2</v>
      </c>
      <c r="K106" s="37">
        <v>841</v>
      </c>
      <c r="L106" s="40">
        <v>5.528530107809624E-2</v>
      </c>
      <c r="M106" s="37">
        <v>19489</v>
      </c>
      <c r="N106" s="40">
        <v>7.7528045190548178E-2</v>
      </c>
      <c r="O106" s="11"/>
      <c r="P106" s="16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</row>
    <row r="107" spans="1:36" s="29" customFormat="1" ht="15" customHeight="1" thickBot="1" x14ac:dyDescent="0.4">
      <c r="A107" s="67"/>
      <c r="B107" s="39" t="s">
        <v>44</v>
      </c>
      <c r="C107" s="38">
        <v>1102</v>
      </c>
      <c r="D107" s="41">
        <v>1.1330104973114132E-2</v>
      </c>
      <c r="E107" s="38">
        <v>786</v>
      </c>
      <c r="F107" s="41">
        <v>7.0687903015477591E-3</v>
      </c>
      <c r="G107" s="38">
        <v>55</v>
      </c>
      <c r="H107" s="41">
        <v>2.1673168617251841E-3</v>
      </c>
      <c r="I107" s="38">
        <v>197</v>
      </c>
      <c r="J107" s="41">
        <v>8.4368308351177729E-2</v>
      </c>
      <c r="K107" s="38">
        <v>203</v>
      </c>
      <c r="L107" s="41">
        <v>1.3344727846437024E-2</v>
      </c>
      <c r="M107" s="38">
        <v>2343</v>
      </c>
      <c r="N107" s="41">
        <v>9.3205505609038116E-3</v>
      </c>
      <c r="O107" s="11"/>
      <c r="P107" s="16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</row>
    <row r="108" spans="1:36" s="29" customFormat="1" ht="15" customHeight="1" thickBot="1" x14ac:dyDescent="0.4">
      <c r="A108" s="67"/>
      <c r="B108" s="39" t="s">
        <v>45</v>
      </c>
      <c r="C108" s="37">
        <v>1261</v>
      </c>
      <c r="D108" s="40">
        <v>1.2964847886657825E-2</v>
      </c>
      <c r="E108" s="37">
        <v>1245</v>
      </c>
      <c r="F108" s="40">
        <v>1.1196747996726413E-2</v>
      </c>
      <c r="G108" s="37">
        <v>154</v>
      </c>
      <c r="H108" s="40">
        <v>6.0684872128305171E-3</v>
      </c>
      <c r="I108" s="37">
        <v>176</v>
      </c>
      <c r="J108" s="40">
        <v>7.5374732334047109E-2</v>
      </c>
      <c r="K108" s="37">
        <v>235</v>
      </c>
      <c r="L108" s="40">
        <v>1.5448330265579806E-2</v>
      </c>
      <c r="M108" s="37">
        <v>3071</v>
      </c>
      <c r="N108" s="40">
        <v>1.2216564563608878E-2</v>
      </c>
      <c r="O108" s="11"/>
      <c r="P108" s="16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</row>
    <row r="109" spans="1:36" s="29" customFormat="1" ht="15" customHeight="1" thickBot="1" x14ac:dyDescent="0.4">
      <c r="A109" s="67"/>
      <c r="B109" s="39" t="s">
        <v>46</v>
      </c>
      <c r="C109" s="38">
        <v>1282</v>
      </c>
      <c r="D109" s="41">
        <v>1.3180757328069255E-2</v>
      </c>
      <c r="E109" s="38">
        <v>1712</v>
      </c>
      <c r="F109" s="41">
        <v>1.5396652666984433E-2</v>
      </c>
      <c r="G109" s="38">
        <v>548</v>
      </c>
      <c r="H109" s="41">
        <v>2.1594357095007292E-2</v>
      </c>
      <c r="I109" s="38">
        <v>175</v>
      </c>
      <c r="J109" s="41">
        <v>7.4946466809421838E-2</v>
      </c>
      <c r="K109" s="38">
        <v>236</v>
      </c>
      <c r="L109" s="41">
        <v>1.5514067841178016E-2</v>
      </c>
      <c r="M109" s="38">
        <v>3953</v>
      </c>
      <c r="N109" s="41">
        <v>1.5725196913040019E-2</v>
      </c>
      <c r="O109" s="11"/>
      <c r="P109" s="16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</row>
    <row r="110" spans="1:36" s="29" customFormat="1" ht="15" customHeight="1" thickBot="1" x14ac:dyDescent="0.4">
      <c r="A110" s="67"/>
      <c r="B110" s="39" t="s">
        <v>47</v>
      </c>
      <c r="C110" s="37">
        <v>175</v>
      </c>
      <c r="D110" s="40">
        <v>1.7992453450952572E-3</v>
      </c>
      <c r="E110" s="37">
        <v>93</v>
      </c>
      <c r="F110" s="40">
        <v>8.3638358529763567E-4</v>
      </c>
      <c r="G110" s="37">
        <v>4</v>
      </c>
      <c r="H110" s="40">
        <v>1.5762304448910431E-4</v>
      </c>
      <c r="I110" s="37">
        <v>18</v>
      </c>
      <c r="J110" s="40">
        <v>7.7087794432548181E-3</v>
      </c>
      <c r="K110" s="37">
        <v>24</v>
      </c>
      <c r="L110" s="40">
        <v>1.5777018143570865E-3</v>
      </c>
      <c r="M110" s="37">
        <v>314</v>
      </c>
      <c r="N110" s="40">
        <v>1.2491049407271858E-3</v>
      </c>
      <c r="O110" s="11"/>
      <c r="P110" s="16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</row>
    <row r="111" spans="1:36" s="29" customFormat="1" ht="15" customHeight="1" thickBot="1" x14ac:dyDescent="0.4">
      <c r="A111" s="67"/>
      <c r="B111" s="39" t="s">
        <v>48</v>
      </c>
      <c r="C111" s="38">
        <v>12</v>
      </c>
      <c r="D111" s="41">
        <v>1.2337682366367477E-4</v>
      </c>
      <c r="E111" s="38">
        <v>18</v>
      </c>
      <c r="F111" s="41">
        <v>1.6188069392857464E-4</v>
      </c>
      <c r="G111" s="38">
        <v>16</v>
      </c>
      <c r="H111" s="41">
        <v>6.3049217795641726E-4</v>
      </c>
      <c r="I111" s="38">
        <v>0</v>
      </c>
      <c r="J111" s="41">
        <v>0</v>
      </c>
      <c r="K111" s="38">
        <v>1</v>
      </c>
      <c r="L111" s="41">
        <v>6.5737575598211941E-5</v>
      </c>
      <c r="M111" s="38">
        <v>47</v>
      </c>
      <c r="N111" s="41">
        <v>1.8696793698782719E-4</v>
      </c>
      <c r="O111" s="11"/>
      <c r="P111" s="14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</row>
    <row r="112" spans="1:36" s="29" customFormat="1" ht="15" customHeight="1" thickBot="1" x14ac:dyDescent="0.4">
      <c r="A112" s="67"/>
      <c r="B112" s="39" t="s">
        <v>49</v>
      </c>
      <c r="C112" s="37">
        <v>5</v>
      </c>
      <c r="D112" s="40">
        <v>5.1407009859864482E-5</v>
      </c>
      <c r="E112" s="37">
        <v>11</v>
      </c>
      <c r="F112" s="40">
        <v>9.8927090734128947E-5</v>
      </c>
      <c r="G112" s="37">
        <v>1</v>
      </c>
      <c r="H112" s="40">
        <v>3.9405761122276078E-5</v>
      </c>
      <c r="I112" s="37">
        <v>0</v>
      </c>
      <c r="J112" s="40">
        <v>0</v>
      </c>
      <c r="K112" s="37">
        <v>1</v>
      </c>
      <c r="L112" s="40">
        <v>6.5737575598211941E-5</v>
      </c>
      <c r="M112" s="37">
        <v>18</v>
      </c>
      <c r="N112" s="40">
        <v>7.1604741825125309E-5</v>
      </c>
      <c r="O112" s="11"/>
      <c r="P112" s="16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</row>
    <row r="113" spans="1:36" s="29" customFormat="1" ht="15" customHeight="1" thickBot="1" x14ac:dyDescent="0.4">
      <c r="A113" s="67"/>
      <c r="B113" s="39" t="s">
        <v>50</v>
      </c>
      <c r="C113" s="38">
        <v>187</v>
      </c>
      <c r="D113" s="41">
        <v>1.9226221687589319E-3</v>
      </c>
      <c r="E113" s="38">
        <v>271</v>
      </c>
      <c r="F113" s="41">
        <v>2.4372037808135403E-3</v>
      </c>
      <c r="G113" s="38">
        <v>31</v>
      </c>
      <c r="H113" s="41">
        <v>1.2215785947905585E-3</v>
      </c>
      <c r="I113" s="38">
        <v>10</v>
      </c>
      <c r="J113" s="41">
        <v>4.2826552462526769E-3</v>
      </c>
      <c r="K113" s="38">
        <v>25</v>
      </c>
      <c r="L113" s="41">
        <v>1.6434393899552985E-3</v>
      </c>
      <c r="M113" s="38">
        <v>524</v>
      </c>
      <c r="N113" s="41">
        <v>2.0844935953536477E-3</v>
      </c>
      <c r="O113" s="11"/>
      <c r="P113" s="16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</row>
    <row r="114" spans="1:36" s="29" customFormat="1" ht="15" customHeight="1" thickBot="1" x14ac:dyDescent="0.4">
      <c r="A114" s="67"/>
      <c r="B114" s="39" t="s">
        <v>51</v>
      </c>
      <c r="C114" s="37">
        <v>95</v>
      </c>
      <c r="D114" s="40">
        <v>9.7673318733742533E-4</v>
      </c>
      <c r="E114" s="37">
        <v>97</v>
      </c>
      <c r="F114" s="40">
        <v>8.723570728373189E-4</v>
      </c>
      <c r="G114" s="37">
        <v>8</v>
      </c>
      <c r="H114" s="40">
        <v>3.1524608897820863E-4</v>
      </c>
      <c r="I114" s="37">
        <v>10</v>
      </c>
      <c r="J114" s="40">
        <v>4.2826552462526769E-3</v>
      </c>
      <c r="K114" s="37">
        <v>6</v>
      </c>
      <c r="L114" s="40">
        <v>3.9442545358927162E-4</v>
      </c>
      <c r="M114" s="37">
        <v>216</v>
      </c>
      <c r="N114" s="40">
        <v>8.5925690190150365E-4</v>
      </c>
      <c r="O114" s="11"/>
      <c r="P114" s="16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</row>
    <row r="115" spans="1:36" s="29" customFormat="1" ht="15" customHeight="1" thickBot="1" x14ac:dyDescent="0.4">
      <c r="A115" s="67"/>
      <c r="B115" s="39" t="s">
        <v>52</v>
      </c>
      <c r="C115" s="38">
        <v>538</v>
      </c>
      <c r="D115" s="41">
        <v>5.5313942609214193E-3</v>
      </c>
      <c r="E115" s="38">
        <v>882</v>
      </c>
      <c r="F115" s="41">
        <v>7.9321540025001566E-3</v>
      </c>
      <c r="G115" s="38">
        <v>97</v>
      </c>
      <c r="H115" s="41">
        <v>3.8223588288607796E-3</v>
      </c>
      <c r="I115" s="38">
        <v>17</v>
      </c>
      <c r="J115" s="41">
        <v>7.2805139186295506E-3</v>
      </c>
      <c r="K115" s="38">
        <v>56</v>
      </c>
      <c r="L115" s="41">
        <v>3.6813042334998686E-3</v>
      </c>
      <c r="M115" s="38">
        <v>1590</v>
      </c>
      <c r="N115" s="41">
        <v>6.3250855278860693E-3</v>
      </c>
      <c r="O115" s="11"/>
      <c r="P115" s="16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</row>
    <row r="116" spans="1:36" s="29" customFormat="1" ht="15" customHeight="1" thickBot="1" x14ac:dyDescent="0.4">
      <c r="A116" s="68"/>
      <c r="B116" s="39" t="s">
        <v>0</v>
      </c>
      <c r="C116" s="46">
        <v>97263</v>
      </c>
      <c r="D116" s="47">
        <v>1</v>
      </c>
      <c r="E116" s="46">
        <v>111193</v>
      </c>
      <c r="F116" s="47">
        <v>1</v>
      </c>
      <c r="G116" s="46">
        <v>25377</v>
      </c>
      <c r="H116" s="47">
        <v>1</v>
      </c>
      <c r="I116" s="46">
        <v>2335</v>
      </c>
      <c r="J116" s="47">
        <v>1</v>
      </c>
      <c r="K116" s="46">
        <v>15212</v>
      </c>
      <c r="L116" s="47">
        <v>1</v>
      </c>
      <c r="M116" s="46">
        <v>251380</v>
      </c>
      <c r="N116" s="47">
        <v>1</v>
      </c>
      <c r="O116" s="11"/>
      <c r="P116" s="16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</row>
    <row r="117" spans="1:36" s="29" customFormat="1" ht="15" customHeight="1" x14ac:dyDescent="0.35">
      <c r="A117" s="61" t="s">
        <v>117</v>
      </c>
      <c r="B117" s="61"/>
      <c r="C117" s="61"/>
      <c r="D117" s="61"/>
      <c r="E117" s="61"/>
      <c r="F117" s="61"/>
      <c r="G117" s="33"/>
      <c r="H117" s="34"/>
      <c r="I117" s="33"/>
      <c r="J117" s="32"/>
      <c r="K117" s="32"/>
      <c r="L117" s="32"/>
      <c r="M117" s="33"/>
      <c r="N117" s="32"/>
      <c r="O117" s="11"/>
      <c r="P117" s="16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</row>
    <row r="118" spans="1:36" s="29" customFormat="1" ht="15" customHeight="1" x14ac:dyDescent="0.35">
      <c r="A118" s="44" t="s">
        <v>28</v>
      </c>
      <c r="B118" s="30"/>
      <c r="C118" s="30"/>
      <c r="D118" s="31"/>
      <c r="E118" s="30"/>
      <c r="F118" s="32"/>
      <c r="G118" s="33"/>
      <c r="H118" s="34"/>
      <c r="I118" s="33"/>
      <c r="J118" s="32"/>
      <c r="K118" s="32"/>
      <c r="L118" s="32"/>
      <c r="M118" s="33"/>
      <c r="N118" s="32"/>
      <c r="O118" s="11"/>
      <c r="P118" s="16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</row>
    <row r="119" spans="1:36" s="29" customFormat="1" ht="15" customHeight="1" x14ac:dyDescent="0.35">
      <c r="A119" s="13"/>
      <c r="B119" s="30"/>
      <c r="C119" s="30"/>
      <c r="D119" s="31"/>
      <c r="E119" s="30"/>
      <c r="F119" s="32"/>
      <c r="G119" s="33"/>
      <c r="H119" s="34"/>
      <c r="I119" s="33"/>
      <c r="J119" s="32"/>
      <c r="K119" s="32"/>
      <c r="L119" s="32"/>
      <c r="M119" s="33"/>
      <c r="N119" s="32"/>
      <c r="O119" s="11"/>
      <c r="P119" s="16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</row>
    <row r="120" spans="1:36" s="29" customFormat="1" ht="15" customHeight="1" x14ac:dyDescent="0.35">
      <c r="A120" s="30"/>
      <c r="B120" s="30"/>
      <c r="C120" s="30"/>
      <c r="D120" s="31"/>
      <c r="E120" s="30"/>
      <c r="F120" s="32"/>
      <c r="G120" s="33"/>
      <c r="H120" s="34"/>
      <c r="I120" s="33"/>
      <c r="J120" s="32"/>
      <c r="K120" s="32"/>
      <c r="L120" s="32"/>
      <c r="M120" s="33"/>
      <c r="N120" s="32"/>
      <c r="O120" s="11"/>
      <c r="P120" s="16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</row>
    <row r="121" spans="1:36" s="29" customFormat="1" ht="15" customHeight="1" x14ac:dyDescent="0.35">
      <c r="A121" s="43" t="s">
        <v>126</v>
      </c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11"/>
      <c r="P121" s="16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</row>
    <row r="122" spans="1:36" s="29" customFormat="1" ht="31.5" customHeight="1" x14ac:dyDescent="0.35">
      <c r="A122" s="62"/>
      <c r="B122" s="62"/>
      <c r="C122" s="62" t="s">
        <v>1</v>
      </c>
      <c r="D122" s="62"/>
      <c r="E122" s="62" t="s">
        <v>2</v>
      </c>
      <c r="F122" s="62"/>
      <c r="G122" s="62" t="s">
        <v>3</v>
      </c>
      <c r="H122" s="62"/>
      <c r="I122" s="62" t="s">
        <v>27</v>
      </c>
      <c r="J122" s="62"/>
      <c r="K122" s="62" t="s">
        <v>113</v>
      </c>
      <c r="L122" s="62"/>
      <c r="M122" s="62" t="s">
        <v>0</v>
      </c>
      <c r="N122" s="62"/>
      <c r="O122" s="11"/>
      <c r="P122" s="16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</row>
    <row r="123" spans="1:36" s="29" customFormat="1" ht="15" customHeight="1" x14ac:dyDescent="0.35">
      <c r="A123" s="62"/>
      <c r="B123" s="62"/>
      <c r="C123" s="42" t="s">
        <v>21</v>
      </c>
      <c r="D123" s="42" t="s">
        <v>4</v>
      </c>
      <c r="E123" s="42" t="s">
        <v>21</v>
      </c>
      <c r="F123" s="42" t="s">
        <v>4</v>
      </c>
      <c r="G123" s="42" t="s">
        <v>21</v>
      </c>
      <c r="H123" s="42" t="s">
        <v>4</v>
      </c>
      <c r="I123" s="42" t="s">
        <v>21</v>
      </c>
      <c r="J123" s="42" t="s">
        <v>4</v>
      </c>
      <c r="K123" s="48" t="s">
        <v>21</v>
      </c>
      <c r="L123" s="48" t="s">
        <v>4</v>
      </c>
      <c r="M123" s="42" t="s">
        <v>21</v>
      </c>
      <c r="N123" s="42" t="s">
        <v>4</v>
      </c>
      <c r="O123" s="11"/>
      <c r="P123" s="16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</row>
    <row r="124" spans="1:36" s="29" customFormat="1" ht="15" customHeight="1" thickBot="1" x14ac:dyDescent="0.4">
      <c r="A124" s="66" t="s">
        <v>56</v>
      </c>
      <c r="B124" s="39" t="s">
        <v>97</v>
      </c>
      <c r="C124" s="37">
        <v>20967</v>
      </c>
      <c r="D124" s="40">
        <v>0.5374362392023172</v>
      </c>
      <c r="E124" s="37">
        <v>20700</v>
      </c>
      <c r="F124" s="40">
        <v>0.57332779393435818</v>
      </c>
      <c r="G124" s="37">
        <v>4210</v>
      </c>
      <c r="H124" s="40">
        <v>0.60479816118373797</v>
      </c>
      <c r="I124" s="37">
        <v>29</v>
      </c>
      <c r="J124" s="40">
        <v>0.67441860465116277</v>
      </c>
      <c r="K124" s="37">
        <v>3489</v>
      </c>
      <c r="L124" s="40">
        <v>0.57075085882545395</v>
      </c>
      <c r="M124" s="37">
        <v>49395</v>
      </c>
      <c r="N124" s="40">
        <v>0.55981186603955346</v>
      </c>
      <c r="O124" s="11"/>
      <c r="P124" s="16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</row>
    <row r="125" spans="1:36" s="29" customFormat="1" ht="15" customHeight="1" thickBot="1" x14ac:dyDescent="0.4">
      <c r="A125" s="67"/>
      <c r="B125" s="39" t="s">
        <v>96</v>
      </c>
      <c r="C125" s="38">
        <v>18046</v>
      </c>
      <c r="D125" s="41">
        <v>0.4625637607976828</v>
      </c>
      <c r="E125" s="38">
        <v>15405</v>
      </c>
      <c r="F125" s="41">
        <v>0.42667220606564188</v>
      </c>
      <c r="G125" s="38">
        <v>2751</v>
      </c>
      <c r="H125" s="41">
        <v>0.39520183881626203</v>
      </c>
      <c r="I125" s="38">
        <v>14</v>
      </c>
      <c r="J125" s="41">
        <v>0.32558139534883723</v>
      </c>
      <c r="K125" s="38">
        <v>2624</v>
      </c>
      <c r="L125" s="41">
        <v>0.42924914117454605</v>
      </c>
      <c r="M125" s="38">
        <v>38840</v>
      </c>
      <c r="N125" s="41">
        <v>0.44018813396044654</v>
      </c>
      <c r="O125" s="11"/>
      <c r="P125" s="16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</row>
    <row r="126" spans="1:36" s="29" customFormat="1" ht="15" customHeight="1" thickBot="1" x14ac:dyDescent="0.4">
      <c r="A126" s="68"/>
      <c r="B126" s="39" t="s">
        <v>0</v>
      </c>
      <c r="C126" s="46">
        <v>39013</v>
      </c>
      <c r="D126" s="47">
        <v>1</v>
      </c>
      <c r="E126" s="46">
        <v>36105</v>
      </c>
      <c r="F126" s="47">
        <v>1</v>
      </c>
      <c r="G126" s="46">
        <v>6961</v>
      </c>
      <c r="H126" s="47">
        <v>1</v>
      </c>
      <c r="I126" s="46">
        <v>43</v>
      </c>
      <c r="J126" s="47">
        <v>1</v>
      </c>
      <c r="K126" s="46">
        <v>6113</v>
      </c>
      <c r="L126" s="47">
        <v>1</v>
      </c>
      <c r="M126" s="46">
        <v>88235</v>
      </c>
      <c r="N126" s="47">
        <v>1</v>
      </c>
      <c r="O126" s="11"/>
      <c r="P126" s="16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</row>
    <row r="127" spans="1:36" s="29" customFormat="1" ht="15" customHeight="1" x14ac:dyDescent="0.55000000000000004">
      <c r="A127" s="61" t="s">
        <v>117</v>
      </c>
      <c r="B127" s="61"/>
      <c r="C127" s="61"/>
      <c r="D127" s="61"/>
      <c r="E127" s="61"/>
      <c r="F127" s="61"/>
      <c r="G127" s="27"/>
      <c r="H127" s="27"/>
      <c r="I127" s="27"/>
      <c r="J127" s="27"/>
      <c r="K127" s="50"/>
      <c r="L127" s="50"/>
      <c r="M127" s="27"/>
      <c r="N127" s="27"/>
      <c r="O127" s="11"/>
      <c r="P127" s="16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</row>
    <row r="128" spans="1:36" s="29" customFormat="1" ht="15" customHeight="1" x14ac:dyDescent="0.55000000000000004">
      <c r="A128" s="44" t="s">
        <v>28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50"/>
      <c r="L128" s="50"/>
      <c r="M128" s="27"/>
      <c r="N128" s="27"/>
      <c r="O128" s="11"/>
      <c r="P128" s="16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</row>
    <row r="129" spans="1:36" s="29" customFormat="1" ht="15" customHeight="1" x14ac:dyDescent="0.55000000000000004">
      <c r="A129" s="44" t="s">
        <v>108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50"/>
      <c r="L129" s="50"/>
      <c r="M129" s="27"/>
      <c r="N129" s="27"/>
      <c r="O129" s="11"/>
      <c r="P129" s="16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</row>
    <row r="130" spans="1:36" s="29" customFormat="1" ht="15" customHeight="1" x14ac:dyDescent="0.35">
      <c r="C130" s="30"/>
      <c r="D130" s="30"/>
      <c r="E130" s="30"/>
      <c r="F130" s="30"/>
      <c r="G130" s="33"/>
      <c r="H130" s="34"/>
      <c r="I130" s="33"/>
      <c r="J130" s="32"/>
      <c r="K130" s="32"/>
      <c r="L130" s="32"/>
      <c r="M130" s="33"/>
      <c r="N130" s="32"/>
      <c r="O130" s="11"/>
      <c r="P130" s="16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</row>
    <row r="131" spans="1:36" s="29" customFormat="1" ht="15" customHeight="1" x14ac:dyDescent="0.35">
      <c r="A131" s="30"/>
      <c r="B131" s="30"/>
      <c r="C131" s="30"/>
      <c r="D131" s="31"/>
      <c r="E131" s="30"/>
      <c r="F131" s="32"/>
      <c r="G131" s="33"/>
      <c r="H131" s="34"/>
      <c r="I131" s="33"/>
      <c r="J131" s="32"/>
      <c r="K131" s="32"/>
      <c r="L131" s="32"/>
      <c r="M131" s="33"/>
      <c r="N131" s="32"/>
      <c r="O131" s="11"/>
      <c r="P131" s="16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</row>
    <row r="132" spans="1:36" s="29" customFormat="1" ht="15" customHeight="1" x14ac:dyDescent="0.55000000000000004">
      <c r="A132" s="43" t="s">
        <v>127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3"/>
      <c r="P132" s="11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</row>
    <row r="133" spans="1:36" s="29" customFormat="1" ht="39.75" customHeight="1" x14ac:dyDescent="0.35">
      <c r="A133" s="62"/>
      <c r="B133" s="62"/>
      <c r="C133" s="62" t="s">
        <v>1</v>
      </c>
      <c r="D133" s="62"/>
      <c r="E133" s="62" t="s">
        <v>2</v>
      </c>
      <c r="F133" s="62"/>
      <c r="G133" s="62" t="s">
        <v>3</v>
      </c>
      <c r="H133" s="62"/>
      <c r="I133" s="62" t="s">
        <v>27</v>
      </c>
      <c r="J133" s="62"/>
      <c r="K133" s="62" t="s">
        <v>113</v>
      </c>
      <c r="L133" s="62"/>
      <c r="M133" s="62" t="s">
        <v>0</v>
      </c>
      <c r="N133" s="62"/>
      <c r="O133" s="11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</row>
    <row r="134" spans="1:36" s="29" customFormat="1" ht="15" customHeight="1" x14ac:dyDescent="0.35">
      <c r="A134" s="62"/>
      <c r="B134" s="62"/>
      <c r="C134" s="42" t="s">
        <v>21</v>
      </c>
      <c r="D134" s="42" t="s">
        <v>4</v>
      </c>
      <c r="E134" s="42" t="s">
        <v>21</v>
      </c>
      <c r="F134" s="42" t="s">
        <v>4</v>
      </c>
      <c r="G134" s="42" t="s">
        <v>21</v>
      </c>
      <c r="H134" s="42" t="s">
        <v>4</v>
      </c>
      <c r="I134" s="42" t="s">
        <v>21</v>
      </c>
      <c r="J134" s="42" t="s">
        <v>4</v>
      </c>
      <c r="K134" s="48" t="s">
        <v>21</v>
      </c>
      <c r="L134" s="48" t="s">
        <v>4</v>
      </c>
      <c r="M134" s="42" t="s">
        <v>21</v>
      </c>
      <c r="N134" s="42" t="s">
        <v>4</v>
      </c>
      <c r="O134" s="11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</row>
    <row r="135" spans="1:36" s="29" customFormat="1" ht="15" customHeight="1" thickBot="1" x14ac:dyDescent="0.4">
      <c r="A135" s="63" t="s">
        <v>57</v>
      </c>
      <c r="B135" s="39" t="s">
        <v>36</v>
      </c>
      <c r="C135" s="38">
        <v>821</v>
      </c>
      <c r="D135" s="41">
        <v>8.4410310189897489E-3</v>
      </c>
      <c r="E135" s="38">
        <v>1252</v>
      </c>
      <c r="F135" s="41">
        <v>1.1259701599920856E-2</v>
      </c>
      <c r="G135" s="38">
        <v>136</v>
      </c>
      <c r="H135" s="41">
        <v>5.3591835126295465E-3</v>
      </c>
      <c r="I135" s="38">
        <v>37</v>
      </c>
      <c r="J135" s="41">
        <v>1.5845824411134905E-2</v>
      </c>
      <c r="K135" s="38">
        <v>87</v>
      </c>
      <c r="L135" s="41">
        <v>5.7191690770444382E-3</v>
      </c>
      <c r="M135" s="38">
        <v>2333</v>
      </c>
      <c r="N135" s="41">
        <v>9.2807701487787417E-3</v>
      </c>
      <c r="O135" s="11"/>
      <c r="P135" s="16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</row>
    <row r="136" spans="1:36" s="29" customFormat="1" ht="15" customHeight="1" thickBot="1" x14ac:dyDescent="0.4">
      <c r="A136" s="64"/>
      <c r="B136" s="39" t="s">
        <v>100</v>
      </c>
      <c r="C136" s="37">
        <v>4334</v>
      </c>
      <c r="D136" s="40">
        <v>4.4559596146530538E-2</v>
      </c>
      <c r="E136" s="37">
        <v>3338</v>
      </c>
      <c r="F136" s="40">
        <v>3.0019875351865673E-2</v>
      </c>
      <c r="G136" s="37">
        <v>1320</v>
      </c>
      <c r="H136" s="40">
        <v>5.2015604681404419E-2</v>
      </c>
      <c r="I136" s="37">
        <v>238</v>
      </c>
      <c r="J136" s="40">
        <v>0.10192719486081371</v>
      </c>
      <c r="K136" s="37">
        <v>764</v>
      </c>
      <c r="L136" s="40">
        <v>5.0223507757033922E-2</v>
      </c>
      <c r="M136" s="37">
        <v>9994</v>
      </c>
      <c r="N136" s="40">
        <v>3.9756543877794571E-2</v>
      </c>
      <c r="O136" s="11"/>
      <c r="P136" s="16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</row>
    <row r="137" spans="1:36" s="29" customFormat="1" ht="15" customHeight="1" thickBot="1" x14ac:dyDescent="0.4">
      <c r="A137" s="64"/>
      <c r="B137" s="39" t="s">
        <v>101</v>
      </c>
      <c r="C137" s="38">
        <v>91108</v>
      </c>
      <c r="D137" s="41">
        <v>0.93671797086250697</v>
      </c>
      <c r="E137" s="38">
        <v>105374</v>
      </c>
      <c r="F137" s="41">
        <v>0.94766756900164584</v>
      </c>
      <c r="G137" s="38">
        <v>22633</v>
      </c>
      <c r="H137" s="41">
        <v>0.89187059148047443</v>
      </c>
      <c r="I137" s="38">
        <v>2025</v>
      </c>
      <c r="J137" s="41">
        <v>0.86723768736616702</v>
      </c>
      <c r="K137" s="38">
        <v>14208</v>
      </c>
      <c r="L137" s="41">
        <v>0.9339994740993951</v>
      </c>
      <c r="M137" s="38">
        <v>235348</v>
      </c>
      <c r="N137" s="41">
        <v>0.93622404328108844</v>
      </c>
      <c r="O137" s="11"/>
      <c r="P137" s="16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</row>
    <row r="138" spans="1:36" s="29" customFormat="1" ht="15" customHeight="1" thickBot="1" x14ac:dyDescent="0.4">
      <c r="A138" s="64"/>
      <c r="B138" s="39" t="s">
        <v>102</v>
      </c>
      <c r="C138" s="37">
        <v>955</v>
      </c>
      <c r="D138" s="40">
        <v>9.8187388832341183E-3</v>
      </c>
      <c r="E138" s="37">
        <v>1058</v>
      </c>
      <c r="F138" s="40">
        <v>9.5149874542462213E-3</v>
      </c>
      <c r="G138" s="37">
        <v>343</v>
      </c>
      <c r="H138" s="40">
        <v>1.3516176064940695E-2</v>
      </c>
      <c r="I138" s="37">
        <v>34</v>
      </c>
      <c r="J138" s="40">
        <v>1.4561027837259101E-2</v>
      </c>
      <c r="K138" s="37">
        <v>144</v>
      </c>
      <c r="L138" s="40">
        <v>9.4662108861425197E-3</v>
      </c>
      <c r="M138" s="37">
        <v>2534</v>
      </c>
      <c r="N138" s="40">
        <v>1.0080356432492641E-2</v>
      </c>
      <c r="O138" s="11"/>
      <c r="P138" s="16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</row>
    <row r="139" spans="1:36" s="29" customFormat="1" ht="15" customHeight="1" thickBot="1" x14ac:dyDescent="0.4">
      <c r="A139" s="64"/>
      <c r="B139" s="39" t="s">
        <v>103</v>
      </c>
      <c r="C139" s="38">
        <v>36</v>
      </c>
      <c r="D139" s="41">
        <v>3.7013047099102438E-4</v>
      </c>
      <c r="E139" s="38">
        <v>27</v>
      </c>
      <c r="F139" s="41">
        <v>2.4282104089286196E-4</v>
      </c>
      <c r="G139" s="38">
        <v>24</v>
      </c>
      <c r="H139" s="41">
        <v>9.4573826693462588E-4</v>
      </c>
      <c r="I139" s="38">
        <v>1</v>
      </c>
      <c r="J139" s="41">
        <v>4.2826552462526765E-4</v>
      </c>
      <c r="K139" s="38">
        <v>9</v>
      </c>
      <c r="L139" s="41">
        <v>5.9163818038390748E-4</v>
      </c>
      <c r="M139" s="38">
        <v>97</v>
      </c>
      <c r="N139" s="41">
        <v>3.8586999761317528E-4</v>
      </c>
      <c r="O139" s="11"/>
      <c r="P139" s="16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</row>
    <row r="140" spans="1:36" s="29" customFormat="1" ht="15" customHeight="1" thickBot="1" x14ac:dyDescent="0.4">
      <c r="A140" s="64"/>
      <c r="B140" s="39" t="s">
        <v>54</v>
      </c>
      <c r="C140" s="37">
        <v>5</v>
      </c>
      <c r="D140" s="40">
        <v>5.1407009859864482E-5</v>
      </c>
      <c r="E140" s="37">
        <v>3</v>
      </c>
      <c r="F140" s="40">
        <v>2.6980115654762435E-5</v>
      </c>
      <c r="G140" s="37">
        <v>2</v>
      </c>
      <c r="H140" s="40">
        <v>7.8811522244552157E-5</v>
      </c>
      <c r="I140" s="37">
        <v>0</v>
      </c>
      <c r="J140" s="40">
        <v>0</v>
      </c>
      <c r="K140" s="37">
        <v>0</v>
      </c>
      <c r="L140" s="40">
        <v>0</v>
      </c>
      <c r="M140" s="37">
        <v>10</v>
      </c>
      <c r="N140" s="40">
        <v>3.9780412125069614E-5</v>
      </c>
      <c r="O140" s="11"/>
      <c r="P140" s="16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</row>
    <row r="141" spans="1:36" s="29" customFormat="1" ht="15" customHeight="1" thickBot="1" x14ac:dyDescent="0.4">
      <c r="A141" s="64"/>
      <c r="B141" s="39" t="s">
        <v>53</v>
      </c>
      <c r="C141" s="38">
        <v>4</v>
      </c>
      <c r="D141" s="41">
        <v>4.1125607887891591E-5</v>
      </c>
      <c r="E141" s="38">
        <v>141</v>
      </c>
      <c r="F141" s="41">
        <v>1.2680654357738346E-3</v>
      </c>
      <c r="G141" s="38">
        <v>919</v>
      </c>
      <c r="H141" s="41">
        <v>3.6213894471371716E-2</v>
      </c>
      <c r="I141" s="38">
        <v>0</v>
      </c>
      <c r="J141" s="41">
        <v>0</v>
      </c>
      <c r="K141" s="38">
        <v>0</v>
      </c>
      <c r="L141" s="41">
        <v>0</v>
      </c>
      <c r="M141" s="38">
        <v>1064</v>
      </c>
      <c r="N141" s="41">
        <v>4.2326358501074074E-3</v>
      </c>
      <c r="O141" s="11"/>
      <c r="P141" s="16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</row>
    <row r="142" spans="1:36" s="29" customFormat="1" ht="15" customHeight="1" thickBot="1" x14ac:dyDescent="0.4">
      <c r="A142" s="65"/>
      <c r="B142" s="39" t="s">
        <v>0</v>
      </c>
      <c r="C142" s="46">
        <v>97263</v>
      </c>
      <c r="D142" s="47">
        <v>1</v>
      </c>
      <c r="E142" s="46">
        <v>111193</v>
      </c>
      <c r="F142" s="47">
        <v>1</v>
      </c>
      <c r="G142" s="46">
        <v>25377</v>
      </c>
      <c r="H142" s="47">
        <v>1</v>
      </c>
      <c r="I142" s="46">
        <v>2335</v>
      </c>
      <c r="J142" s="47">
        <v>1</v>
      </c>
      <c r="K142" s="46">
        <v>15212</v>
      </c>
      <c r="L142" s="47">
        <v>1</v>
      </c>
      <c r="M142" s="46">
        <v>251380</v>
      </c>
      <c r="N142" s="47">
        <v>1</v>
      </c>
      <c r="O142" s="11"/>
      <c r="P142" s="16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</row>
    <row r="143" spans="1:36" s="29" customFormat="1" ht="15" customHeight="1" x14ac:dyDescent="0.35">
      <c r="A143" s="61" t="s">
        <v>117</v>
      </c>
      <c r="B143" s="61"/>
      <c r="C143" s="61"/>
      <c r="D143" s="61"/>
      <c r="E143" s="61"/>
      <c r="F143" s="61"/>
      <c r="G143" s="33"/>
      <c r="H143" s="34"/>
      <c r="I143" s="33"/>
      <c r="J143" s="32"/>
      <c r="K143" s="32"/>
      <c r="L143" s="32"/>
      <c r="M143" s="33"/>
      <c r="N143" s="32"/>
      <c r="O143" s="11"/>
      <c r="P143" s="16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</row>
    <row r="144" spans="1:36" s="29" customFormat="1" ht="15" customHeight="1" x14ac:dyDescent="0.35">
      <c r="A144" s="44" t="s">
        <v>28</v>
      </c>
      <c r="B144" s="30"/>
      <c r="C144" s="30"/>
      <c r="D144" s="31"/>
      <c r="E144" s="30"/>
      <c r="F144" s="32"/>
      <c r="G144" s="33"/>
      <c r="H144" s="34"/>
      <c r="I144" s="33"/>
      <c r="J144" s="32"/>
      <c r="K144" s="32"/>
      <c r="L144" s="32"/>
      <c r="M144" s="33"/>
      <c r="N144" s="32"/>
      <c r="O144" s="11"/>
      <c r="P144" s="16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</row>
    <row r="145" spans="1:36" s="29" customFormat="1" ht="15" customHeight="1" x14ac:dyDescent="0.35">
      <c r="A145" s="13"/>
      <c r="B145" s="30"/>
      <c r="C145" s="30"/>
      <c r="D145" s="31"/>
      <c r="E145" s="30"/>
      <c r="F145" s="32"/>
      <c r="G145" s="33"/>
      <c r="H145" s="34"/>
      <c r="I145" s="33"/>
      <c r="J145" s="32"/>
      <c r="K145" s="32"/>
      <c r="L145" s="32"/>
      <c r="M145" s="33"/>
      <c r="N145" s="32"/>
      <c r="O145" s="11"/>
      <c r="P145" s="16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</row>
    <row r="146" spans="1:36" s="29" customFormat="1" ht="15" customHeight="1" x14ac:dyDescent="0.35">
      <c r="A146" s="30"/>
      <c r="B146" s="30"/>
      <c r="C146" s="30"/>
      <c r="D146" s="31"/>
      <c r="E146" s="30"/>
      <c r="F146" s="32"/>
      <c r="G146" s="33"/>
      <c r="H146" s="34"/>
      <c r="I146" s="33"/>
      <c r="J146" s="32"/>
      <c r="K146" s="32"/>
      <c r="L146" s="32"/>
      <c r="M146" s="33"/>
      <c r="N146" s="32"/>
      <c r="O146" s="11"/>
      <c r="P146" s="16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</row>
    <row r="147" spans="1:36" s="29" customFormat="1" ht="15" customHeight="1" x14ac:dyDescent="0.55000000000000004">
      <c r="A147" s="43" t="s">
        <v>128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3"/>
      <c r="P147" s="11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</row>
    <row r="148" spans="1:36" s="29" customFormat="1" ht="39.75" customHeight="1" x14ac:dyDescent="0.35">
      <c r="A148" s="62"/>
      <c r="B148" s="62"/>
      <c r="C148" s="62" t="s">
        <v>1</v>
      </c>
      <c r="D148" s="62"/>
      <c r="E148" s="62" t="s">
        <v>2</v>
      </c>
      <c r="F148" s="62"/>
      <c r="G148" s="62" t="s">
        <v>3</v>
      </c>
      <c r="H148" s="62"/>
      <c r="I148" s="62" t="s">
        <v>27</v>
      </c>
      <c r="J148" s="62"/>
      <c r="K148" s="62" t="s">
        <v>113</v>
      </c>
      <c r="L148" s="62"/>
      <c r="M148" s="62" t="s">
        <v>0</v>
      </c>
      <c r="N148" s="62"/>
      <c r="O148" s="11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</row>
    <row r="149" spans="1:36" s="29" customFormat="1" ht="15" customHeight="1" x14ac:dyDescent="0.35">
      <c r="A149" s="62"/>
      <c r="B149" s="62"/>
      <c r="C149" s="42" t="s">
        <v>21</v>
      </c>
      <c r="D149" s="42" t="s">
        <v>4</v>
      </c>
      <c r="E149" s="42" t="s">
        <v>21</v>
      </c>
      <c r="F149" s="42" t="s">
        <v>4</v>
      </c>
      <c r="G149" s="42" t="s">
        <v>21</v>
      </c>
      <c r="H149" s="42" t="s">
        <v>4</v>
      </c>
      <c r="I149" s="42" t="s">
        <v>21</v>
      </c>
      <c r="J149" s="42" t="s">
        <v>4</v>
      </c>
      <c r="K149" s="48" t="s">
        <v>21</v>
      </c>
      <c r="L149" s="48" t="s">
        <v>4</v>
      </c>
      <c r="M149" s="42" t="s">
        <v>21</v>
      </c>
      <c r="N149" s="42" t="s">
        <v>4</v>
      </c>
      <c r="O149" s="11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</row>
    <row r="150" spans="1:36" s="29" customFormat="1" ht="15" customHeight="1" thickBot="1" x14ac:dyDescent="0.4">
      <c r="A150" s="63" t="s">
        <v>62</v>
      </c>
      <c r="B150" s="39" t="s">
        <v>58</v>
      </c>
      <c r="C150" s="38">
        <v>820</v>
      </c>
      <c r="D150" s="41">
        <v>8.4307496170177767E-3</v>
      </c>
      <c r="E150" s="38">
        <v>1250</v>
      </c>
      <c r="F150" s="41">
        <v>1.1241714856151018E-2</v>
      </c>
      <c r="G150" s="38">
        <v>136</v>
      </c>
      <c r="H150" s="41">
        <v>5.3591835126295465E-3</v>
      </c>
      <c r="I150" s="38">
        <v>37</v>
      </c>
      <c r="J150" s="41">
        <v>1.5845824411134905E-2</v>
      </c>
      <c r="K150" s="38">
        <v>87</v>
      </c>
      <c r="L150" s="41">
        <v>5.7191690770444382E-3</v>
      </c>
      <c r="M150" s="38">
        <v>2330</v>
      </c>
      <c r="N150" s="41">
        <v>9.2688360251412198E-3</v>
      </c>
      <c r="O150" s="11"/>
      <c r="P150" s="16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</row>
    <row r="151" spans="1:36" s="29" customFormat="1" ht="15" customHeight="1" thickBot="1" x14ac:dyDescent="0.4">
      <c r="A151" s="64"/>
      <c r="B151" s="39" t="s">
        <v>59</v>
      </c>
      <c r="C151" s="37">
        <v>93216</v>
      </c>
      <c r="D151" s="40">
        <v>0.95839116621942566</v>
      </c>
      <c r="E151" s="37">
        <v>108063</v>
      </c>
      <c r="F151" s="40">
        <v>0.97185074600019794</v>
      </c>
      <c r="G151" s="37">
        <v>24181</v>
      </c>
      <c r="H151" s="40">
        <v>0.95287070969775778</v>
      </c>
      <c r="I151" s="37">
        <v>2252</v>
      </c>
      <c r="J151" s="40">
        <v>0.96445396145610274</v>
      </c>
      <c r="K151" s="37">
        <v>14599</v>
      </c>
      <c r="L151" s="40">
        <v>0.95970286615829603</v>
      </c>
      <c r="M151" s="37">
        <v>242311</v>
      </c>
      <c r="N151" s="40">
        <v>0.96392314424377434</v>
      </c>
      <c r="O151" s="11"/>
      <c r="P151" s="16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</row>
    <row r="152" spans="1:36" s="29" customFormat="1" ht="15" customHeight="1" thickBot="1" x14ac:dyDescent="0.4">
      <c r="A152" s="64"/>
      <c r="B152" s="39" t="s">
        <v>60</v>
      </c>
      <c r="C152" s="38">
        <v>2600</v>
      </c>
      <c r="D152" s="41">
        <v>2.6731645127129534E-2</v>
      </c>
      <c r="E152" s="38">
        <v>1253</v>
      </c>
      <c r="F152" s="41">
        <v>1.1268694971805779E-2</v>
      </c>
      <c r="G152" s="38">
        <v>109</v>
      </c>
      <c r="H152" s="41">
        <v>4.2952279623280926E-3</v>
      </c>
      <c r="I152" s="38">
        <v>41</v>
      </c>
      <c r="J152" s="41">
        <v>1.7558886509635975E-2</v>
      </c>
      <c r="K152" s="38">
        <v>360</v>
      </c>
      <c r="L152" s="41">
        <v>2.3665527215356297E-2</v>
      </c>
      <c r="M152" s="38">
        <v>4363</v>
      </c>
      <c r="N152" s="41">
        <v>1.7356193810167873E-2</v>
      </c>
      <c r="O152" s="11"/>
      <c r="P152" s="16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</row>
    <row r="153" spans="1:36" s="29" customFormat="1" ht="15" customHeight="1" thickBot="1" x14ac:dyDescent="0.4">
      <c r="A153" s="64"/>
      <c r="B153" s="39" t="s">
        <v>61</v>
      </c>
      <c r="C153" s="37">
        <v>623</v>
      </c>
      <c r="D153" s="40">
        <v>6.4053134285391158E-3</v>
      </c>
      <c r="E153" s="37">
        <v>486</v>
      </c>
      <c r="F153" s="40">
        <v>4.370778736071515E-3</v>
      </c>
      <c r="G153" s="37">
        <v>32</v>
      </c>
      <c r="H153" s="40">
        <v>1.2609843559128345E-3</v>
      </c>
      <c r="I153" s="37">
        <v>5</v>
      </c>
      <c r="J153" s="40">
        <v>2.1413276231263384E-3</v>
      </c>
      <c r="K153" s="37">
        <v>166</v>
      </c>
      <c r="L153" s="40">
        <v>1.0912437549303182E-2</v>
      </c>
      <c r="M153" s="37">
        <v>1312</v>
      </c>
      <c r="N153" s="40">
        <v>5.2191900708091332E-3</v>
      </c>
      <c r="O153" s="11"/>
      <c r="P153" s="16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</row>
    <row r="154" spans="1:36" s="29" customFormat="1" ht="15" customHeight="1" thickBot="1" x14ac:dyDescent="0.4">
      <c r="A154" s="64"/>
      <c r="B154" s="39" t="s">
        <v>53</v>
      </c>
      <c r="C154" s="38">
        <v>4</v>
      </c>
      <c r="D154" s="41">
        <v>4.1125607887891591E-5</v>
      </c>
      <c r="E154" s="38">
        <v>141</v>
      </c>
      <c r="F154" s="41">
        <v>1.2680654357738346E-3</v>
      </c>
      <c r="G154" s="38">
        <v>919</v>
      </c>
      <c r="H154" s="41">
        <v>3.6213894471371716E-2</v>
      </c>
      <c r="I154" s="38">
        <v>0</v>
      </c>
      <c r="J154" s="41">
        <v>0</v>
      </c>
      <c r="K154" s="38">
        <v>0</v>
      </c>
      <c r="L154" s="41">
        <v>0</v>
      </c>
      <c r="M154" s="38">
        <v>1064</v>
      </c>
      <c r="N154" s="41">
        <v>4.2326358501074074E-3</v>
      </c>
      <c r="O154" s="11"/>
      <c r="P154" s="16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</row>
    <row r="155" spans="1:36" s="29" customFormat="1" ht="15" customHeight="1" thickBot="1" x14ac:dyDescent="0.4">
      <c r="A155" s="65"/>
      <c r="B155" s="39" t="s">
        <v>0</v>
      </c>
      <c r="C155" s="46">
        <v>97263</v>
      </c>
      <c r="D155" s="47">
        <v>1</v>
      </c>
      <c r="E155" s="46">
        <v>111193</v>
      </c>
      <c r="F155" s="47">
        <v>1</v>
      </c>
      <c r="G155" s="46">
        <v>25377</v>
      </c>
      <c r="H155" s="47">
        <v>1</v>
      </c>
      <c r="I155" s="46">
        <v>2335</v>
      </c>
      <c r="J155" s="47">
        <v>1</v>
      </c>
      <c r="K155" s="46">
        <v>15212</v>
      </c>
      <c r="L155" s="47">
        <v>1</v>
      </c>
      <c r="M155" s="46">
        <v>251380</v>
      </c>
      <c r="N155" s="47">
        <v>1</v>
      </c>
      <c r="O155" s="11"/>
      <c r="P155" s="16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</row>
    <row r="156" spans="1:36" s="29" customFormat="1" ht="15" customHeight="1" x14ac:dyDescent="0.35">
      <c r="A156" s="61" t="s">
        <v>117</v>
      </c>
      <c r="B156" s="61"/>
      <c r="C156" s="61"/>
      <c r="D156" s="61"/>
      <c r="E156" s="61"/>
      <c r="F156" s="61"/>
      <c r="G156" s="33"/>
      <c r="H156" s="34"/>
      <c r="I156" s="33"/>
      <c r="J156" s="32"/>
      <c r="K156" s="32"/>
      <c r="L156" s="32"/>
      <c r="M156" s="33"/>
      <c r="N156" s="32"/>
      <c r="O156" s="11"/>
      <c r="P156" s="16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</row>
    <row r="157" spans="1:36" s="29" customFormat="1" ht="15" customHeight="1" x14ac:dyDescent="0.35">
      <c r="A157" s="44" t="s">
        <v>28</v>
      </c>
      <c r="B157" s="30"/>
      <c r="C157" s="30"/>
      <c r="D157" s="31"/>
      <c r="E157" s="30"/>
      <c r="F157" s="32"/>
      <c r="G157" s="33"/>
      <c r="H157" s="34"/>
      <c r="I157" s="33"/>
      <c r="J157" s="32"/>
      <c r="K157" s="32"/>
      <c r="L157" s="32"/>
      <c r="M157" s="33"/>
      <c r="N157" s="32"/>
      <c r="O157" s="11"/>
      <c r="P157" s="16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</row>
    <row r="158" spans="1:36" s="29" customFormat="1" ht="15" customHeight="1" x14ac:dyDescent="0.35">
      <c r="A158" s="13"/>
      <c r="B158" s="30"/>
      <c r="C158" s="30"/>
      <c r="D158" s="31"/>
      <c r="E158" s="30"/>
      <c r="F158" s="32"/>
      <c r="G158" s="33"/>
      <c r="H158" s="34"/>
      <c r="I158" s="33"/>
      <c r="J158" s="32"/>
      <c r="K158" s="32"/>
      <c r="L158" s="32"/>
      <c r="M158" s="33"/>
      <c r="N158" s="32"/>
      <c r="O158" s="11"/>
      <c r="P158" s="16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</row>
    <row r="159" spans="1:36" s="29" customFormat="1" ht="15" customHeight="1" x14ac:dyDescent="0.35">
      <c r="A159" s="30"/>
      <c r="B159" s="30"/>
      <c r="C159" s="30"/>
      <c r="D159" s="31"/>
      <c r="E159" s="30"/>
      <c r="F159" s="32"/>
      <c r="G159" s="33"/>
      <c r="H159" s="34"/>
      <c r="I159" s="33"/>
      <c r="J159" s="32"/>
      <c r="K159" s="32"/>
      <c r="L159" s="32"/>
      <c r="M159" s="33"/>
      <c r="N159" s="32"/>
      <c r="O159" s="11"/>
      <c r="P159" s="16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</row>
    <row r="160" spans="1:36" s="29" customFormat="1" ht="15" customHeight="1" x14ac:dyDescent="0.55000000000000004">
      <c r="A160" s="43" t="s">
        <v>129</v>
      </c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3"/>
      <c r="P160" s="11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</row>
    <row r="161" spans="1:36" s="29" customFormat="1" ht="39.75" customHeight="1" x14ac:dyDescent="0.35">
      <c r="A161" s="62"/>
      <c r="B161" s="62"/>
      <c r="C161" s="62" t="s">
        <v>1</v>
      </c>
      <c r="D161" s="62"/>
      <c r="E161" s="62" t="s">
        <v>2</v>
      </c>
      <c r="F161" s="62"/>
      <c r="G161" s="62" t="s">
        <v>3</v>
      </c>
      <c r="H161" s="62"/>
      <c r="I161" s="62" t="s">
        <v>27</v>
      </c>
      <c r="J161" s="62"/>
      <c r="K161" s="62" t="s">
        <v>113</v>
      </c>
      <c r="L161" s="62"/>
      <c r="M161" s="62" t="s">
        <v>0</v>
      </c>
      <c r="N161" s="62"/>
      <c r="O161" s="11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</row>
    <row r="162" spans="1:36" s="29" customFormat="1" ht="15" customHeight="1" x14ac:dyDescent="0.35">
      <c r="A162" s="62"/>
      <c r="B162" s="62"/>
      <c r="C162" s="42" t="s">
        <v>21</v>
      </c>
      <c r="D162" s="42" t="s">
        <v>4</v>
      </c>
      <c r="E162" s="42" t="s">
        <v>21</v>
      </c>
      <c r="F162" s="42" t="s">
        <v>4</v>
      </c>
      <c r="G162" s="42" t="s">
        <v>21</v>
      </c>
      <c r="H162" s="42" t="s">
        <v>4</v>
      </c>
      <c r="I162" s="42" t="s">
        <v>21</v>
      </c>
      <c r="J162" s="42" t="s">
        <v>4</v>
      </c>
      <c r="K162" s="48" t="s">
        <v>21</v>
      </c>
      <c r="L162" s="48" t="s">
        <v>4</v>
      </c>
      <c r="M162" s="42" t="s">
        <v>21</v>
      </c>
      <c r="N162" s="42" t="s">
        <v>4</v>
      </c>
      <c r="O162" s="11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</row>
    <row r="163" spans="1:36" s="29" customFormat="1" ht="15" customHeight="1" thickBot="1" x14ac:dyDescent="0.4">
      <c r="A163" s="63" t="s">
        <v>78</v>
      </c>
      <c r="B163" s="39" t="s">
        <v>63</v>
      </c>
      <c r="C163" s="38">
        <v>79233</v>
      </c>
      <c r="D163" s="41">
        <v>0.81462632244532851</v>
      </c>
      <c r="E163" s="38">
        <v>91038</v>
      </c>
      <c r="F163" s="41">
        <v>0.81873858965942103</v>
      </c>
      <c r="G163" s="38">
        <v>22286</v>
      </c>
      <c r="H163" s="41">
        <v>0.87819679237104464</v>
      </c>
      <c r="I163" s="38">
        <v>2022</v>
      </c>
      <c r="J163" s="41">
        <v>0.86595289079229121</v>
      </c>
      <c r="K163" s="38">
        <v>12249</v>
      </c>
      <c r="L163" s="41">
        <v>0.8052195635024979</v>
      </c>
      <c r="M163" s="38">
        <v>206828</v>
      </c>
      <c r="N163" s="41">
        <v>0.82277030790038996</v>
      </c>
      <c r="O163" s="11"/>
      <c r="P163" s="16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</row>
    <row r="164" spans="1:36" s="29" customFormat="1" ht="15" customHeight="1" thickBot="1" x14ac:dyDescent="0.4">
      <c r="A164" s="64"/>
      <c r="B164" s="39" t="s">
        <v>64</v>
      </c>
      <c r="C164" s="37">
        <v>1371</v>
      </c>
      <c r="D164" s="40">
        <v>1.4095802103574844E-2</v>
      </c>
      <c r="E164" s="37">
        <v>2372</v>
      </c>
      <c r="F164" s="40">
        <v>2.1332278111032169E-2</v>
      </c>
      <c r="G164" s="37">
        <v>455</v>
      </c>
      <c r="H164" s="40">
        <v>1.7929621310635614E-2</v>
      </c>
      <c r="I164" s="37">
        <v>29</v>
      </c>
      <c r="J164" s="40">
        <v>1.2419700214132762E-2</v>
      </c>
      <c r="K164" s="37">
        <v>189</v>
      </c>
      <c r="L164" s="40">
        <v>1.2424401788062056E-2</v>
      </c>
      <c r="M164" s="37">
        <v>4416</v>
      </c>
      <c r="N164" s="40">
        <v>1.7567029994430744E-2</v>
      </c>
      <c r="O164" s="11"/>
      <c r="P164" s="16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</row>
    <row r="165" spans="1:36" s="29" customFormat="1" ht="15" customHeight="1" thickBot="1" x14ac:dyDescent="0.4">
      <c r="A165" s="64"/>
      <c r="B165" s="39" t="s">
        <v>65</v>
      </c>
      <c r="C165" s="38">
        <v>647</v>
      </c>
      <c r="D165" s="41">
        <v>6.6520670758664661E-3</v>
      </c>
      <c r="E165" s="38">
        <v>2065</v>
      </c>
      <c r="F165" s="41">
        <v>1.857131294236148E-2</v>
      </c>
      <c r="G165" s="38">
        <v>622</v>
      </c>
      <c r="H165" s="41">
        <v>2.4510383418055719E-2</v>
      </c>
      <c r="I165" s="38">
        <v>62</v>
      </c>
      <c r="J165" s="41">
        <v>2.6552462526766595E-2</v>
      </c>
      <c r="K165" s="38">
        <v>106</v>
      </c>
      <c r="L165" s="41">
        <v>6.9681830134104665E-3</v>
      </c>
      <c r="M165" s="38">
        <v>3502</v>
      </c>
      <c r="N165" s="41">
        <v>1.393110032619938E-2</v>
      </c>
      <c r="O165" s="11"/>
      <c r="P165" s="16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</row>
    <row r="166" spans="1:36" s="29" customFormat="1" ht="15" customHeight="1" thickBot="1" x14ac:dyDescent="0.4">
      <c r="A166" s="64"/>
      <c r="B166" s="39" t="s">
        <v>66</v>
      </c>
      <c r="C166" s="37">
        <v>2838</v>
      </c>
      <c r="D166" s="40">
        <v>2.917861879645909E-2</v>
      </c>
      <c r="E166" s="37">
        <v>5025</v>
      </c>
      <c r="F166" s="40">
        <v>4.5191693721727086E-2</v>
      </c>
      <c r="G166" s="37">
        <v>664</v>
      </c>
      <c r="H166" s="40">
        <v>2.6165425385191315E-2</v>
      </c>
      <c r="I166" s="37">
        <v>68</v>
      </c>
      <c r="J166" s="40">
        <v>2.9122055674518203E-2</v>
      </c>
      <c r="K166" s="37">
        <v>441</v>
      </c>
      <c r="L166" s="40">
        <v>2.8990270838811463E-2</v>
      </c>
      <c r="M166" s="37">
        <v>9036</v>
      </c>
      <c r="N166" s="40">
        <v>3.5945580396212908E-2</v>
      </c>
      <c r="O166" s="11"/>
      <c r="P166" s="16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</row>
    <row r="167" spans="1:36" s="29" customFormat="1" ht="15" customHeight="1" thickBot="1" x14ac:dyDescent="0.4">
      <c r="A167" s="64"/>
      <c r="B167" s="39" t="s">
        <v>67</v>
      </c>
      <c r="C167" s="38">
        <v>5312</v>
      </c>
      <c r="D167" s="41">
        <v>5.4614807275120032E-2</v>
      </c>
      <c r="E167" s="38">
        <v>4581</v>
      </c>
      <c r="F167" s="41">
        <v>4.1198636604822238E-2</v>
      </c>
      <c r="G167" s="38">
        <v>581</v>
      </c>
      <c r="H167" s="41">
        <v>2.2894747212042401E-2</v>
      </c>
      <c r="I167" s="38">
        <v>33</v>
      </c>
      <c r="J167" s="41">
        <v>1.4132762312633834E-2</v>
      </c>
      <c r="K167" s="38">
        <v>960</v>
      </c>
      <c r="L167" s="41">
        <v>6.3108072574283455E-2</v>
      </c>
      <c r="M167" s="38">
        <v>11467</v>
      </c>
      <c r="N167" s="41">
        <v>4.5616198583817331E-2</v>
      </c>
      <c r="O167" s="11"/>
      <c r="P167" s="16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</row>
    <row r="168" spans="1:36" s="29" customFormat="1" ht="15" customHeight="1" thickBot="1" x14ac:dyDescent="0.4">
      <c r="A168" s="64"/>
      <c r="B168" s="39" t="s">
        <v>68</v>
      </c>
      <c r="C168" s="37">
        <v>265</v>
      </c>
      <c r="D168" s="40">
        <v>2.7245715225728186E-3</v>
      </c>
      <c r="E168" s="37">
        <v>104</v>
      </c>
      <c r="F168" s="40">
        <v>9.353106760317646E-4</v>
      </c>
      <c r="G168" s="37">
        <v>4</v>
      </c>
      <c r="H168" s="40">
        <v>1.5762304448910431E-4</v>
      </c>
      <c r="I168" s="37">
        <v>1</v>
      </c>
      <c r="J168" s="40">
        <v>4.2826552462526765E-4</v>
      </c>
      <c r="K168" s="37">
        <v>7</v>
      </c>
      <c r="L168" s="40">
        <v>4.6016302918748357E-4</v>
      </c>
      <c r="M168" s="37">
        <v>381</v>
      </c>
      <c r="N168" s="40">
        <v>1.5156337019651524E-3</v>
      </c>
      <c r="O168" s="11"/>
      <c r="P168" s="16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</row>
    <row r="169" spans="1:36" s="29" customFormat="1" ht="15" customHeight="1" thickBot="1" x14ac:dyDescent="0.4">
      <c r="A169" s="64"/>
      <c r="B169" s="39" t="s">
        <v>69</v>
      </c>
      <c r="C169" s="38">
        <v>2096</v>
      </c>
      <c r="D169" s="41">
        <v>2.1549818533255195E-2</v>
      </c>
      <c r="E169" s="38">
        <v>2240</v>
      </c>
      <c r="F169" s="41">
        <v>2.0145153022222622E-2</v>
      </c>
      <c r="G169" s="38">
        <v>159</v>
      </c>
      <c r="H169" s="41">
        <v>6.2655160184418961E-3</v>
      </c>
      <c r="I169" s="38">
        <v>47</v>
      </c>
      <c r="J169" s="41">
        <v>2.012847965738758E-2</v>
      </c>
      <c r="K169" s="38">
        <v>359</v>
      </c>
      <c r="L169" s="41">
        <v>2.3599789639758083E-2</v>
      </c>
      <c r="M169" s="38">
        <v>4901</v>
      </c>
      <c r="N169" s="41">
        <v>1.949637998249662E-2</v>
      </c>
      <c r="O169" s="11"/>
      <c r="P169" s="16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</row>
    <row r="170" spans="1:36" s="29" customFormat="1" ht="15" customHeight="1" thickBot="1" x14ac:dyDescent="0.4">
      <c r="A170" s="64"/>
      <c r="B170" s="39" t="s">
        <v>70</v>
      </c>
      <c r="C170" s="37">
        <v>2102</v>
      </c>
      <c r="D170" s="40">
        <v>2.1611506945087032E-2</v>
      </c>
      <c r="E170" s="37">
        <v>1441</v>
      </c>
      <c r="F170" s="40">
        <v>1.2959448886170892E-2</v>
      </c>
      <c r="G170" s="37">
        <v>225</v>
      </c>
      <c r="H170" s="40">
        <v>8.8662962525121181E-3</v>
      </c>
      <c r="I170" s="37">
        <v>47</v>
      </c>
      <c r="J170" s="40">
        <v>2.012847965738758E-2</v>
      </c>
      <c r="K170" s="37">
        <v>367</v>
      </c>
      <c r="L170" s="40">
        <v>2.4125690244543786E-2</v>
      </c>
      <c r="M170" s="37">
        <v>4182</v>
      </c>
      <c r="N170" s="40">
        <v>1.6636168350704115E-2</v>
      </c>
      <c r="O170" s="11"/>
      <c r="P170" s="16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</row>
    <row r="171" spans="1:36" s="29" customFormat="1" ht="15" customHeight="1" thickBot="1" x14ac:dyDescent="0.4">
      <c r="A171" s="64"/>
      <c r="B171" s="39" t="s">
        <v>71</v>
      </c>
      <c r="C171" s="38">
        <v>990</v>
      </c>
      <c r="D171" s="41">
        <v>1.0178587952253172E-2</v>
      </c>
      <c r="E171" s="38">
        <v>782</v>
      </c>
      <c r="F171" s="41">
        <v>7.0328168140080761E-3</v>
      </c>
      <c r="G171" s="38">
        <v>146</v>
      </c>
      <c r="H171" s="41">
        <v>5.753241123852307E-3</v>
      </c>
      <c r="I171" s="38">
        <v>15</v>
      </c>
      <c r="J171" s="41">
        <v>6.4239828693790149E-3</v>
      </c>
      <c r="K171" s="38">
        <v>156</v>
      </c>
      <c r="L171" s="41">
        <v>1.0255061793321063E-2</v>
      </c>
      <c r="M171" s="38">
        <v>2089</v>
      </c>
      <c r="N171" s="41">
        <v>8.3101280929270428E-3</v>
      </c>
      <c r="O171" s="11"/>
      <c r="P171" s="16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</row>
    <row r="172" spans="1:36" s="29" customFormat="1" ht="15" customHeight="1" thickBot="1" x14ac:dyDescent="0.4">
      <c r="A172" s="64"/>
      <c r="B172" s="39" t="s">
        <v>72</v>
      </c>
      <c r="C172" s="37">
        <v>51</v>
      </c>
      <c r="D172" s="40">
        <v>5.2435150057061777E-4</v>
      </c>
      <c r="E172" s="37">
        <v>100</v>
      </c>
      <c r="F172" s="40">
        <v>8.9933718849208148E-4</v>
      </c>
      <c r="G172" s="37">
        <v>42</v>
      </c>
      <c r="H172" s="40">
        <v>1.6550419671355955E-3</v>
      </c>
      <c r="I172" s="37">
        <v>1</v>
      </c>
      <c r="J172" s="40">
        <v>4.2826552462526765E-4</v>
      </c>
      <c r="K172" s="37">
        <v>11</v>
      </c>
      <c r="L172" s="40">
        <v>7.2311333158033139E-4</v>
      </c>
      <c r="M172" s="37">
        <v>205</v>
      </c>
      <c r="N172" s="40">
        <v>8.1549844856392722E-4</v>
      </c>
      <c r="O172" s="11"/>
      <c r="P172" s="16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</row>
    <row r="173" spans="1:36" s="29" customFormat="1" ht="15" customHeight="1" thickBot="1" x14ac:dyDescent="0.4">
      <c r="A173" s="64"/>
      <c r="B173" s="39" t="s">
        <v>73</v>
      </c>
      <c r="C173" s="38">
        <v>392</v>
      </c>
      <c r="D173" s="41">
        <v>4.0303095730133765E-3</v>
      </c>
      <c r="E173" s="38">
        <v>401</v>
      </c>
      <c r="F173" s="41">
        <v>3.6063421258532456E-3</v>
      </c>
      <c r="G173" s="38">
        <v>71</v>
      </c>
      <c r="H173" s="41">
        <v>2.7978090396816014E-3</v>
      </c>
      <c r="I173" s="38">
        <v>8</v>
      </c>
      <c r="J173" s="41">
        <v>3.4261241970021412E-3</v>
      </c>
      <c r="K173" s="38">
        <v>74</v>
      </c>
      <c r="L173" s="41">
        <v>4.8645805942676831E-3</v>
      </c>
      <c r="M173" s="38">
        <v>946</v>
      </c>
      <c r="N173" s="41">
        <v>3.7632269870315855E-3</v>
      </c>
      <c r="O173" s="11"/>
      <c r="P173" s="14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</row>
    <row r="174" spans="1:36" s="29" customFormat="1" ht="15" customHeight="1" thickBot="1" x14ac:dyDescent="0.4">
      <c r="A174" s="64"/>
      <c r="B174" s="39" t="s">
        <v>74</v>
      </c>
      <c r="C174" s="37">
        <v>23</v>
      </c>
      <c r="D174" s="40">
        <v>2.3647224535537669E-4</v>
      </c>
      <c r="E174" s="37">
        <v>62</v>
      </c>
      <c r="F174" s="40">
        <v>5.5758905686509048E-4</v>
      </c>
      <c r="G174" s="37">
        <v>6</v>
      </c>
      <c r="H174" s="40">
        <v>2.3643456673365647E-4</v>
      </c>
      <c r="I174" s="37">
        <v>1</v>
      </c>
      <c r="J174" s="40">
        <v>4.2826552462526765E-4</v>
      </c>
      <c r="K174" s="37">
        <v>4</v>
      </c>
      <c r="L174" s="40">
        <v>2.6295030239284776E-4</v>
      </c>
      <c r="M174" s="37">
        <v>96</v>
      </c>
      <c r="N174" s="40">
        <v>3.8189195640066833E-4</v>
      </c>
      <c r="O174" s="11"/>
      <c r="P174" s="16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</row>
    <row r="175" spans="1:36" s="29" customFormat="1" ht="15" customHeight="1" thickBot="1" x14ac:dyDescent="0.4">
      <c r="A175" s="64"/>
      <c r="B175" s="39" t="s">
        <v>75</v>
      </c>
      <c r="C175" s="38">
        <v>179</v>
      </c>
      <c r="D175" s="41">
        <v>1.8403709529831488E-3</v>
      </c>
      <c r="E175" s="38">
        <v>433</v>
      </c>
      <c r="F175" s="41">
        <v>3.8941300261707123E-3</v>
      </c>
      <c r="G175" s="38">
        <v>43</v>
      </c>
      <c r="H175" s="41">
        <v>1.6944477282578713E-3</v>
      </c>
      <c r="I175" s="38">
        <v>1</v>
      </c>
      <c r="J175" s="41">
        <v>4.2826552462526765E-4</v>
      </c>
      <c r="K175" s="38">
        <v>47</v>
      </c>
      <c r="L175" s="41">
        <v>3.0896660531159609E-3</v>
      </c>
      <c r="M175" s="38">
        <v>703</v>
      </c>
      <c r="N175" s="41">
        <v>2.7965629723923939E-3</v>
      </c>
      <c r="O175" s="11"/>
      <c r="P175" s="16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</row>
    <row r="176" spans="1:36" s="29" customFormat="1" ht="15" customHeight="1" thickBot="1" x14ac:dyDescent="0.4">
      <c r="A176" s="64"/>
      <c r="B176" s="39" t="s">
        <v>76</v>
      </c>
      <c r="C176" s="37">
        <v>1561</v>
      </c>
      <c r="D176" s="40">
        <v>1.6049268478249695E-2</v>
      </c>
      <c r="E176" s="37">
        <v>384</v>
      </c>
      <c r="F176" s="40">
        <v>3.4534548038095917E-3</v>
      </c>
      <c r="G176" s="37">
        <v>10</v>
      </c>
      <c r="H176" s="40">
        <v>3.9405761122276073E-4</v>
      </c>
      <c r="I176" s="37">
        <v>0</v>
      </c>
      <c r="J176" s="40">
        <v>0</v>
      </c>
      <c r="K176" s="37">
        <v>203</v>
      </c>
      <c r="L176" s="40">
        <v>1.3344727846437024E-2</v>
      </c>
      <c r="M176" s="37">
        <v>2158</v>
      </c>
      <c r="N176" s="40">
        <v>8.5846129365900227E-3</v>
      </c>
      <c r="O176" s="11"/>
      <c r="P176" s="16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</row>
    <row r="177" spans="1:36" s="29" customFormat="1" ht="15" customHeight="1" thickBot="1" x14ac:dyDescent="0.4">
      <c r="A177" s="64"/>
      <c r="B177" s="39" t="s">
        <v>77</v>
      </c>
      <c r="C177" s="38">
        <v>203</v>
      </c>
      <c r="D177" s="41">
        <v>2.0871246003104985E-3</v>
      </c>
      <c r="E177" s="38">
        <v>165</v>
      </c>
      <c r="F177" s="41">
        <v>1.4839063610119344E-3</v>
      </c>
      <c r="G177" s="38">
        <v>63</v>
      </c>
      <c r="H177" s="41">
        <v>2.482562950703393E-3</v>
      </c>
      <c r="I177" s="38">
        <v>0</v>
      </c>
      <c r="J177" s="41">
        <v>0</v>
      </c>
      <c r="K177" s="38">
        <v>39</v>
      </c>
      <c r="L177" s="41">
        <v>2.5637654483302657E-3</v>
      </c>
      <c r="M177" s="38">
        <v>470</v>
      </c>
      <c r="N177" s="41">
        <v>1.8696793698782719E-3</v>
      </c>
      <c r="O177" s="11"/>
      <c r="P177" s="16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</row>
    <row r="178" spans="1:36" s="29" customFormat="1" ht="15" customHeight="1" thickBot="1" x14ac:dyDescent="0.4">
      <c r="A178" s="65"/>
      <c r="B178" s="39" t="s">
        <v>0</v>
      </c>
      <c r="C178" s="46">
        <v>97263</v>
      </c>
      <c r="D178" s="47">
        <v>1</v>
      </c>
      <c r="E178" s="46">
        <v>111193</v>
      </c>
      <c r="F178" s="47">
        <v>1</v>
      </c>
      <c r="G178" s="46">
        <v>25377</v>
      </c>
      <c r="H178" s="47">
        <v>1</v>
      </c>
      <c r="I178" s="46">
        <v>2335</v>
      </c>
      <c r="J178" s="47">
        <v>1</v>
      </c>
      <c r="K178" s="46">
        <v>15212</v>
      </c>
      <c r="L178" s="47">
        <v>1</v>
      </c>
      <c r="M178" s="46">
        <v>251380</v>
      </c>
      <c r="N178" s="47">
        <v>1</v>
      </c>
      <c r="O178" s="11"/>
      <c r="P178" s="16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</row>
    <row r="179" spans="1:36" s="29" customFormat="1" ht="15" customHeight="1" x14ac:dyDescent="0.35">
      <c r="A179" s="61" t="s">
        <v>117</v>
      </c>
      <c r="B179" s="61"/>
      <c r="C179" s="61"/>
      <c r="D179" s="61"/>
      <c r="E179" s="61"/>
      <c r="F179" s="61"/>
      <c r="G179" s="33"/>
      <c r="H179" s="34"/>
      <c r="I179" s="33"/>
      <c r="J179" s="32"/>
      <c r="K179" s="32"/>
      <c r="L179" s="32"/>
      <c r="M179" s="33"/>
      <c r="N179" s="32"/>
      <c r="O179" s="11"/>
      <c r="P179" s="16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</row>
    <row r="180" spans="1:36" s="29" customFormat="1" ht="15" customHeight="1" x14ac:dyDescent="0.35">
      <c r="A180" s="44" t="s">
        <v>28</v>
      </c>
      <c r="B180" s="30"/>
      <c r="C180" s="30"/>
      <c r="D180" s="31"/>
      <c r="E180" s="30"/>
      <c r="F180" s="32"/>
      <c r="G180" s="33"/>
      <c r="H180" s="34"/>
      <c r="I180" s="33"/>
      <c r="J180" s="32"/>
      <c r="K180" s="32"/>
      <c r="L180" s="32"/>
      <c r="M180" s="33"/>
      <c r="N180" s="32"/>
      <c r="O180" s="11"/>
      <c r="P180" s="16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</row>
    <row r="181" spans="1:36" s="29" customFormat="1" ht="15" customHeight="1" x14ac:dyDescent="0.35">
      <c r="A181" s="13"/>
      <c r="B181" s="30"/>
      <c r="C181" s="30"/>
      <c r="D181" s="31"/>
      <c r="E181" s="30"/>
      <c r="F181" s="32"/>
      <c r="G181" s="33"/>
      <c r="H181" s="34"/>
      <c r="I181" s="33"/>
      <c r="J181" s="32"/>
      <c r="K181" s="32"/>
      <c r="L181" s="32"/>
      <c r="M181" s="33"/>
      <c r="N181" s="32"/>
      <c r="O181" s="11"/>
      <c r="P181" s="16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</row>
    <row r="182" spans="1:36" s="29" customFormat="1" ht="15" customHeight="1" x14ac:dyDescent="0.35">
      <c r="A182" s="30"/>
      <c r="B182" s="30"/>
      <c r="C182" s="30"/>
      <c r="D182" s="31"/>
      <c r="E182" s="30"/>
      <c r="F182" s="32"/>
      <c r="G182" s="33"/>
      <c r="H182" s="34"/>
      <c r="I182" s="33"/>
      <c r="J182" s="32"/>
      <c r="K182" s="32"/>
      <c r="L182" s="32"/>
      <c r="M182" s="33"/>
      <c r="N182" s="32"/>
      <c r="O182" s="11"/>
      <c r="P182" s="16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</row>
    <row r="183" spans="1:36" s="29" customFormat="1" ht="15" customHeight="1" x14ac:dyDescent="0.55000000000000004">
      <c r="A183" s="43" t="s">
        <v>130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3"/>
      <c r="P183" s="11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</row>
    <row r="184" spans="1:36" s="29" customFormat="1" ht="39.75" customHeight="1" x14ac:dyDescent="0.35">
      <c r="A184" s="62"/>
      <c r="B184" s="62"/>
      <c r="C184" s="62" t="s">
        <v>1</v>
      </c>
      <c r="D184" s="62"/>
      <c r="E184" s="62" t="s">
        <v>2</v>
      </c>
      <c r="F184" s="62"/>
      <c r="G184" s="62" t="s">
        <v>3</v>
      </c>
      <c r="H184" s="62"/>
      <c r="I184" s="62" t="s">
        <v>27</v>
      </c>
      <c r="J184" s="62"/>
      <c r="K184" s="62" t="s">
        <v>113</v>
      </c>
      <c r="L184" s="62"/>
      <c r="M184" s="62" t="s">
        <v>0</v>
      </c>
      <c r="N184" s="62"/>
      <c r="O184" s="11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</row>
    <row r="185" spans="1:36" s="29" customFormat="1" ht="15" customHeight="1" x14ac:dyDescent="0.35">
      <c r="A185" s="62"/>
      <c r="B185" s="62"/>
      <c r="C185" s="42" t="s">
        <v>21</v>
      </c>
      <c r="D185" s="42" t="s">
        <v>4</v>
      </c>
      <c r="E185" s="42" t="s">
        <v>21</v>
      </c>
      <c r="F185" s="42" t="s">
        <v>4</v>
      </c>
      <c r="G185" s="42" t="s">
        <v>21</v>
      </c>
      <c r="H185" s="42" t="s">
        <v>4</v>
      </c>
      <c r="I185" s="42" t="s">
        <v>21</v>
      </c>
      <c r="J185" s="42" t="s">
        <v>4</v>
      </c>
      <c r="K185" s="48" t="s">
        <v>21</v>
      </c>
      <c r="L185" s="48" t="s">
        <v>4</v>
      </c>
      <c r="M185" s="42" t="s">
        <v>21</v>
      </c>
      <c r="N185" s="42" t="s">
        <v>4</v>
      </c>
      <c r="O185" s="11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</row>
    <row r="186" spans="1:36" s="29" customFormat="1" ht="15" customHeight="1" thickBot="1" x14ac:dyDescent="0.4">
      <c r="A186" s="63" t="s">
        <v>85</v>
      </c>
      <c r="B186" s="39" t="s">
        <v>79</v>
      </c>
      <c r="C186" s="38">
        <v>39359</v>
      </c>
      <c r="D186" s="41">
        <v>0.4046657002148813</v>
      </c>
      <c r="E186" s="38">
        <v>55848</v>
      </c>
      <c r="F186" s="41">
        <v>0.50226183302905758</v>
      </c>
      <c r="G186" s="38">
        <v>10712</v>
      </c>
      <c r="H186" s="41">
        <v>0.42211451314182136</v>
      </c>
      <c r="I186" s="38">
        <v>1214</v>
      </c>
      <c r="J186" s="41">
        <v>0.51991434689507499</v>
      </c>
      <c r="K186" s="38">
        <v>5680</v>
      </c>
      <c r="L186" s="41">
        <v>0.37338942939784381</v>
      </c>
      <c r="M186" s="38">
        <v>112813</v>
      </c>
      <c r="N186" s="41">
        <v>0.44877476330654786</v>
      </c>
      <c r="O186" s="11"/>
      <c r="P186" s="16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</row>
    <row r="187" spans="1:36" s="29" customFormat="1" ht="15" customHeight="1" thickBot="1" x14ac:dyDescent="0.4">
      <c r="A187" s="64"/>
      <c r="B187" s="39" t="s">
        <v>80</v>
      </c>
      <c r="C187" s="37">
        <v>28390</v>
      </c>
      <c r="D187" s="40">
        <v>0.29188900198431056</v>
      </c>
      <c r="E187" s="37">
        <v>30597</v>
      </c>
      <c r="F187" s="40">
        <v>0.2751701995629221</v>
      </c>
      <c r="G187" s="37">
        <v>7194</v>
      </c>
      <c r="H187" s="40">
        <v>0.28348504551365411</v>
      </c>
      <c r="I187" s="37">
        <v>510</v>
      </c>
      <c r="J187" s="40">
        <v>0.21841541755888652</v>
      </c>
      <c r="K187" s="37">
        <v>4499</v>
      </c>
      <c r="L187" s="40">
        <v>0.29575335261635549</v>
      </c>
      <c r="M187" s="37">
        <v>71190</v>
      </c>
      <c r="N187" s="40">
        <v>0.28319675391837057</v>
      </c>
      <c r="O187" s="11"/>
      <c r="P187" s="16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</row>
    <row r="188" spans="1:36" s="29" customFormat="1" ht="15" customHeight="1" thickBot="1" x14ac:dyDescent="0.4">
      <c r="A188" s="64"/>
      <c r="B188" s="39" t="s">
        <v>81</v>
      </c>
      <c r="C188" s="38">
        <v>12912</v>
      </c>
      <c r="D188" s="41">
        <v>0.13275346226211407</v>
      </c>
      <c r="E188" s="38">
        <v>12883</v>
      </c>
      <c r="F188" s="41">
        <v>0.11586160999343484</v>
      </c>
      <c r="G188" s="38">
        <v>3697</v>
      </c>
      <c r="H188" s="41">
        <v>0.14568309886905464</v>
      </c>
      <c r="I188" s="38">
        <v>294</v>
      </c>
      <c r="J188" s="41">
        <v>0.1259100642398287</v>
      </c>
      <c r="K188" s="38">
        <v>2175</v>
      </c>
      <c r="L188" s="41">
        <v>0.14297922692611095</v>
      </c>
      <c r="M188" s="38">
        <v>31961</v>
      </c>
      <c r="N188" s="41">
        <v>0.127142175192935</v>
      </c>
      <c r="O188" s="11"/>
      <c r="P188" s="16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</row>
    <row r="189" spans="1:36" s="29" customFormat="1" ht="15" customHeight="1" thickBot="1" x14ac:dyDescent="0.4">
      <c r="A189" s="64"/>
      <c r="B189" s="39" t="s">
        <v>82</v>
      </c>
      <c r="C189" s="37">
        <v>11483</v>
      </c>
      <c r="D189" s="40">
        <v>0.11806133884416478</v>
      </c>
      <c r="E189" s="37">
        <v>8163</v>
      </c>
      <c r="F189" s="40">
        <v>7.3412894696608597E-2</v>
      </c>
      <c r="G189" s="37">
        <v>2931</v>
      </c>
      <c r="H189" s="40">
        <v>0.11549828584939117</v>
      </c>
      <c r="I189" s="37">
        <v>195</v>
      </c>
      <c r="J189" s="40">
        <v>8.3511777301927201E-2</v>
      </c>
      <c r="K189" s="37">
        <v>1920</v>
      </c>
      <c r="L189" s="40">
        <v>0.12621614514856691</v>
      </c>
      <c r="M189" s="37">
        <v>24692</v>
      </c>
      <c r="N189" s="40">
        <v>9.8225793619221916E-2</v>
      </c>
      <c r="O189" s="11"/>
      <c r="P189" s="16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</row>
    <row r="190" spans="1:36" s="29" customFormat="1" ht="15" customHeight="1" thickBot="1" x14ac:dyDescent="0.4">
      <c r="A190" s="64"/>
      <c r="B190" s="39" t="s">
        <v>83</v>
      </c>
      <c r="C190" s="38">
        <v>4987</v>
      </c>
      <c r="D190" s="41">
        <v>5.1273351634228845E-2</v>
      </c>
      <c r="E190" s="38">
        <v>3119</v>
      </c>
      <c r="F190" s="41">
        <v>2.8050326909068016E-2</v>
      </c>
      <c r="G190" s="38">
        <v>750</v>
      </c>
      <c r="H190" s="41">
        <v>2.9554320841707057E-2</v>
      </c>
      <c r="I190" s="38">
        <v>106</v>
      </c>
      <c r="J190" s="41">
        <v>4.5396145610278375E-2</v>
      </c>
      <c r="K190" s="38">
        <v>901</v>
      </c>
      <c r="L190" s="41">
        <v>5.9229555613988953E-2</v>
      </c>
      <c r="M190" s="38">
        <v>9863</v>
      </c>
      <c r="N190" s="41">
        <v>3.9235420478956159E-2</v>
      </c>
      <c r="O190" s="11"/>
      <c r="P190" s="16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</row>
    <row r="191" spans="1:36" s="29" customFormat="1" ht="15" customHeight="1" thickBot="1" x14ac:dyDescent="0.4">
      <c r="A191" s="64"/>
      <c r="B191" s="39" t="s">
        <v>84</v>
      </c>
      <c r="C191" s="37">
        <v>130</v>
      </c>
      <c r="D191" s="40">
        <v>1.3365822563564768E-3</v>
      </c>
      <c r="E191" s="37">
        <v>519</v>
      </c>
      <c r="F191" s="40">
        <v>4.6675600082739018E-3</v>
      </c>
      <c r="G191" s="37">
        <v>83</v>
      </c>
      <c r="H191" s="40">
        <v>3.2706781731489144E-3</v>
      </c>
      <c r="I191" s="37">
        <v>16</v>
      </c>
      <c r="J191" s="40">
        <v>6.8522483940042823E-3</v>
      </c>
      <c r="K191" s="37">
        <v>37</v>
      </c>
      <c r="L191" s="40">
        <v>2.4322902971338415E-3</v>
      </c>
      <c r="M191" s="37">
        <v>785</v>
      </c>
      <c r="N191" s="40">
        <v>3.1227623518179648E-3</v>
      </c>
      <c r="O191" s="11"/>
      <c r="P191" s="16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</row>
    <row r="192" spans="1:36" s="29" customFormat="1" ht="15" customHeight="1" thickBot="1" x14ac:dyDescent="0.4">
      <c r="A192" s="64"/>
      <c r="B192" s="39" t="s">
        <v>98</v>
      </c>
      <c r="C192" s="38">
        <v>2</v>
      </c>
      <c r="D192" s="41">
        <v>2.0562803943945796E-5</v>
      </c>
      <c r="E192" s="38">
        <v>64</v>
      </c>
      <c r="F192" s="41">
        <v>5.755758006349321E-4</v>
      </c>
      <c r="G192" s="38">
        <v>10</v>
      </c>
      <c r="H192" s="41">
        <v>3.9405761122276073E-4</v>
      </c>
      <c r="I192" s="38">
        <v>0</v>
      </c>
      <c r="J192" s="41">
        <v>0</v>
      </c>
      <c r="K192" s="38">
        <v>0</v>
      </c>
      <c r="L192" s="41">
        <v>0</v>
      </c>
      <c r="M192" s="38">
        <v>76</v>
      </c>
      <c r="N192" s="41">
        <v>3.023311321505291E-4</v>
      </c>
      <c r="O192" s="11"/>
      <c r="P192" s="16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</row>
    <row r="193" spans="1:36" s="29" customFormat="1" ht="15" customHeight="1" thickBot="1" x14ac:dyDescent="0.4">
      <c r="A193" s="65"/>
      <c r="B193" s="39" t="s">
        <v>0</v>
      </c>
      <c r="C193" s="46">
        <v>97263</v>
      </c>
      <c r="D193" s="47">
        <v>1</v>
      </c>
      <c r="E193" s="46">
        <v>111193</v>
      </c>
      <c r="F193" s="47">
        <v>1</v>
      </c>
      <c r="G193" s="46">
        <v>25377</v>
      </c>
      <c r="H193" s="47">
        <v>1</v>
      </c>
      <c r="I193" s="46">
        <v>2335</v>
      </c>
      <c r="J193" s="47">
        <v>1</v>
      </c>
      <c r="K193" s="46">
        <v>15212</v>
      </c>
      <c r="L193" s="47">
        <v>1</v>
      </c>
      <c r="M193" s="46">
        <v>251380</v>
      </c>
      <c r="N193" s="47">
        <v>1</v>
      </c>
      <c r="O193" s="11"/>
      <c r="P193" s="16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</row>
    <row r="194" spans="1:36" s="29" customFormat="1" ht="15" customHeight="1" x14ac:dyDescent="0.35">
      <c r="A194" s="61" t="s">
        <v>117</v>
      </c>
      <c r="B194" s="61"/>
      <c r="C194" s="61"/>
      <c r="D194" s="61"/>
      <c r="E194" s="61"/>
      <c r="F194" s="61"/>
      <c r="G194" s="33"/>
      <c r="H194" s="34"/>
      <c r="I194" s="33"/>
      <c r="J194" s="32"/>
      <c r="K194" s="32"/>
      <c r="L194" s="32"/>
      <c r="M194" s="33"/>
      <c r="N194" s="32"/>
      <c r="O194" s="11"/>
      <c r="P194" s="16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</row>
    <row r="195" spans="1:36" s="29" customFormat="1" ht="15" customHeight="1" x14ac:dyDescent="0.35">
      <c r="A195" s="44" t="s">
        <v>28</v>
      </c>
      <c r="B195" s="30"/>
      <c r="C195" s="30"/>
      <c r="D195" s="31"/>
      <c r="E195" s="30"/>
      <c r="F195" s="32"/>
      <c r="G195" s="33"/>
      <c r="H195" s="34"/>
      <c r="I195" s="33"/>
      <c r="J195" s="32"/>
      <c r="K195" s="32"/>
      <c r="L195" s="32"/>
      <c r="M195" s="33"/>
      <c r="N195" s="32"/>
      <c r="O195" s="11"/>
      <c r="P195" s="16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</row>
    <row r="196" spans="1:36" s="29" customFormat="1" ht="15" customHeight="1" x14ac:dyDescent="0.35">
      <c r="A196" s="13"/>
      <c r="B196" s="30"/>
      <c r="C196" s="30"/>
      <c r="D196" s="31"/>
      <c r="E196" s="30"/>
      <c r="F196" s="32"/>
      <c r="G196" s="33"/>
      <c r="H196" s="34"/>
      <c r="I196" s="33"/>
      <c r="J196" s="32"/>
      <c r="K196" s="32"/>
      <c r="L196" s="32"/>
      <c r="M196" s="33"/>
      <c r="N196" s="32"/>
      <c r="O196" s="11"/>
      <c r="P196" s="16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</row>
    <row r="197" spans="1:36" s="29" customFormat="1" ht="15" customHeight="1" x14ac:dyDescent="0.35">
      <c r="A197" s="30"/>
      <c r="B197" s="30"/>
      <c r="C197" s="30"/>
      <c r="D197" s="31"/>
      <c r="E197" s="30"/>
      <c r="F197" s="32"/>
      <c r="G197" s="33"/>
      <c r="H197" s="34"/>
      <c r="I197" s="33"/>
      <c r="J197" s="32"/>
      <c r="K197" s="32"/>
      <c r="L197" s="32"/>
      <c r="M197" s="33"/>
      <c r="N197" s="32"/>
      <c r="O197" s="11"/>
      <c r="P197" s="16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</row>
    <row r="198" spans="1:36" s="29" customFormat="1" ht="15" customHeight="1" x14ac:dyDescent="0.55000000000000004">
      <c r="A198" s="43" t="s">
        <v>131</v>
      </c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3"/>
      <c r="P198" s="11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</row>
    <row r="199" spans="1:36" s="29" customFormat="1" ht="39.75" customHeight="1" x14ac:dyDescent="0.35">
      <c r="A199" s="62"/>
      <c r="B199" s="62"/>
      <c r="C199" s="62" t="s">
        <v>1</v>
      </c>
      <c r="D199" s="62"/>
      <c r="E199" s="62" t="s">
        <v>2</v>
      </c>
      <c r="F199" s="62"/>
      <c r="G199" s="62" t="s">
        <v>3</v>
      </c>
      <c r="H199" s="62"/>
      <c r="I199" s="62" t="s">
        <v>27</v>
      </c>
      <c r="J199" s="62"/>
      <c r="K199" s="62" t="s">
        <v>113</v>
      </c>
      <c r="L199" s="62"/>
      <c r="M199" s="62" t="s">
        <v>0</v>
      </c>
      <c r="N199" s="62"/>
      <c r="O199" s="11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</row>
    <row r="200" spans="1:36" s="29" customFormat="1" ht="15" customHeight="1" x14ac:dyDescent="0.35">
      <c r="A200" s="62"/>
      <c r="B200" s="62"/>
      <c r="C200" s="42" t="s">
        <v>21</v>
      </c>
      <c r="D200" s="42" t="s">
        <v>4</v>
      </c>
      <c r="E200" s="42" t="s">
        <v>21</v>
      </c>
      <c r="F200" s="42" t="s">
        <v>4</v>
      </c>
      <c r="G200" s="42" t="s">
        <v>21</v>
      </c>
      <c r="H200" s="42" t="s">
        <v>4</v>
      </c>
      <c r="I200" s="42" t="s">
        <v>21</v>
      </c>
      <c r="J200" s="42" t="s">
        <v>4</v>
      </c>
      <c r="K200" s="48" t="s">
        <v>21</v>
      </c>
      <c r="L200" s="48" t="s">
        <v>4</v>
      </c>
      <c r="M200" s="42" t="s">
        <v>21</v>
      </c>
      <c r="N200" s="42" t="s">
        <v>4</v>
      </c>
      <c r="O200" s="11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</row>
    <row r="201" spans="1:36" s="29" customFormat="1" ht="15" customHeight="1" thickBot="1" x14ac:dyDescent="0.4">
      <c r="A201" s="63" t="s">
        <v>86</v>
      </c>
      <c r="B201" s="39" t="s">
        <v>79</v>
      </c>
      <c r="C201" s="37">
        <v>97002</v>
      </c>
      <c r="D201" s="40">
        <v>0.99731655408531505</v>
      </c>
      <c r="E201" s="37">
        <v>110289</v>
      </c>
      <c r="F201" s="40">
        <v>0.99186999181603175</v>
      </c>
      <c r="G201" s="37">
        <v>24890</v>
      </c>
      <c r="H201" s="40">
        <v>0.9808093943334516</v>
      </c>
      <c r="I201" s="37">
        <v>2330</v>
      </c>
      <c r="J201" s="40">
        <v>0.99785867237687365</v>
      </c>
      <c r="K201" s="37">
        <v>15181</v>
      </c>
      <c r="L201" s="40">
        <v>0.99796213515645538</v>
      </c>
      <c r="M201" s="37">
        <v>249692</v>
      </c>
      <c r="N201" s="40">
        <v>0.99328506643328818</v>
      </c>
      <c r="O201" s="11"/>
      <c r="P201" s="16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</row>
    <row r="202" spans="1:36" s="29" customFormat="1" ht="15" customHeight="1" thickBot="1" x14ac:dyDescent="0.4">
      <c r="A202" s="64"/>
      <c r="B202" s="39" t="s">
        <v>80</v>
      </c>
      <c r="C202" s="38">
        <v>126</v>
      </c>
      <c r="D202" s="41">
        <v>1.2954566484685854E-3</v>
      </c>
      <c r="E202" s="38">
        <v>518</v>
      </c>
      <c r="F202" s="41">
        <v>4.6585666363889817E-3</v>
      </c>
      <c r="G202" s="38">
        <v>245</v>
      </c>
      <c r="H202" s="41">
        <v>9.6544114749576391E-3</v>
      </c>
      <c r="I202" s="38">
        <v>2</v>
      </c>
      <c r="J202" s="41">
        <v>8.5653104925053529E-4</v>
      </c>
      <c r="K202" s="38">
        <v>13</v>
      </c>
      <c r="L202" s="41">
        <v>8.545884827767553E-4</v>
      </c>
      <c r="M202" s="38">
        <v>904</v>
      </c>
      <c r="N202" s="41">
        <v>3.5961492561062932E-3</v>
      </c>
      <c r="O202" s="11"/>
      <c r="P202" s="16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</row>
    <row r="203" spans="1:36" s="29" customFormat="1" ht="15" customHeight="1" thickBot="1" x14ac:dyDescent="0.4">
      <c r="A203" s="64"/>
      <c r="B203" s="39" t="s">
        <v>81</v>
      </c>
      <c r="C203" s="37">
        <v>49</v>
      </c>
      <c r="D203" s="40">
        <v>5.0378869662667206E-4</v>
      </c>
      <c r="E203" s="37">
        <v>201</v>
      </c>
      <c r="F203" s="40">
        <v>1.8076677488690835E-3</v>
      </c>
      <c r="G203" s="37">
        <v>146</v>
      </c>
      <c r="H203" s="40">
        <v>5.753241123852307E-3</v>
      </c>
      <c r="I203" s="37">
        <v>1</v>
      </c>
      <c r="J203" s="40">
        <v>4.2826552462526765E-4</v>
      </c>
      <c r="K203" s="37">
        <v>9</v>
      </c>
      <c r="L203" s="40">
        <v>5.9163818038390748E-4</v>
      </c>
      <c r="M203" s="37">
        <v>406</v>
      </c>
      <c r="N203" s="40">
        <v>1.6150847322778264E-3</v>
      </c>
      <c r="O203" s="11"/>
      <c r="P203" s="16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</row>
    <row r="204" spans="1:36" s="29" customFormat="1" ht="15" customHeight="1" thickBot="1" x14ac:dyDescent="0.4">
      <c r="A204" s="64"/>
      <c r="B204" s="39" t="s">
        <v>82</v>
      </c>
      <c r="C204" s="38">
        <v>63</v>
      </c>
      <c r="D204" s="41">
        <v>6.4772832423429271E-4</v>
      </c>
      <c r="E204" s="38">
        <v>115</v>
      </c>
      <c r="F204" s="41">
        <v>1.0342377667658935E-3</v>
      </c>
      <c r="G204" s="38">
        <v>66</v>
      </c>
      <c r="H204" s="41">
        <v>2.6007802340702211E-3</v>
      </c>
      <c r="I204" s="38">
        <v>1</v>
      </c>
      <c r="J204" s="41">
        <v>4.2826552462526765E-4</v>
      </c>
      <c r="K204" s="38">
        <v>6</v>
      </c>
      <c r="L204" s="41">
        <v>3.9442545358927162E-4</v>
      </c>
      <c r="M204" s="38">
        <v>251</v>
      </c>
      <c r="N204" s="41">
        <v>9.9848834433924729E-4</v>
      </c>
      <c r="O204" s="11"/>
      <c r="P204" s="16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</row>
    <row r="205" spans="1:36" s="29" customFormat="1" ht="15" customHeight="1" thickBot="1" x14ac:dyDescent="0.4">
      <c r="A205" s="64"/>
      <c r="B205" s="39" t="s">
        <v>83</v>
      </c>
      <c r="C205" s="37">
        <v>22</v>
      </c>
      <c r="D205" s="40">
        <v>2.2619084338340375E-4</v>
      </c>
      <c r="E205" s="37">
        <v>63</v>
      </c>
      <c r="F205" s="40">
        <v>5.6658242875001123E-4</v>
      </c>
      <c r="G205" s="37">
        <v>24</v>
      </c>
      <c r="H205" s="40">
        <v>9.4573826693462588E-4</v>
      </c>
      <c r="I205" s="37">
        <v>1</v>
      </c>
      <c r="J205" s="40">
        <v>4.2826552462526765E-4</v>
      </c>
      <c r="K205" s="37">
        <v>3</v>
      </c>
      <c r="L205" s="40">
        <v>1.9721272679463581E-4</v>
      </c>
      <c r="M205" s="37">
        <v>113</v>
      </c>
      <c r="N205" s="40">
        <v>4.4951865701328665E-4</v>
      </c>
      <c r="O205" s="11"/>
      <c r="P205" s="16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</row>
    <row r="206" spans="1:36" s="29" customFormat="1" ht="15" customHeight="1" thickBot="1" x14ac:dyDescent="0.4">
      <c r="A206" s="64"/>
      <c r="B206" s="39" t="s">
        <v>112</v>
      </c>
      <c r="C206" s="38">
        <v>1</v>
      </c>
      <c r="D206" s="41">
        <v>1.0281401971972898E-5</v>
      </c>
      <c r="E206" s="38">
        <v>7</v>
      </c>
      <c r="F206" s="41">
        <v>6.2953603194445691E-5</v>
      </c>
      <c r="G206" s="38">
        <v>6</v>
      </c>
      <c r="H206" s="41">
        <v>2.3643456673365647E-4</v>
      </c>
      <c r="I206" s="38">
        <v>0</v>
      </c>
      <c r="J206" s="41">
        <v>0</v>
      </c>
      <c r="K206" s="38">
        <v>0</v>
      </c>
      <c r="L206" s="41">
        <v>0</v>
      </c>
      <c r="M206" s="38">
        <v>14</v>
      </c>
      <c r="N206" s="41">
        <v>5.5692576975097462E-5</v>
      </c>
      <c r="O206" s="11"/>
      <c r="P206" s="16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</row>
    <row r="207" spans="1:36" s="29" customFormat="1" ht="15" customHeight="1" thickBot="1" x14ac:dyDescent="0.4">
      <c r="A207" s="65"/>
      <c r="B207" s="39" t="s">
        <v>0</v>
      </c>
      <c r="C207" s="46">
        <v>97263</v>
      </c>
      <c r="D207" s="47">
        <v>1</v>
      </c>
      <c r="E207" s="46">
        <v>111193</v>
      </c>
      <c r="F207" s="47">
        <v>1</v>
      </c>
      <c r="G207" s="46">
        <v>25377</v>
      </c>
      <c r="H207" s="47">
        <v>1</v>
      </c>
      <c r="I207" s="46">
        <v>2335</v>
      </c>
      <c r="J207" s="47">
        <v>1</v>
      </c>
      <c r="K207" s="46">
        <v>15212</v>
      </c>
      <c r="L207" s="47">
        <v>1</v>
      </c>
      <c r="M207" s="46">
        <v>251380</v>
      </c>
      <c r="N207" s="47">
        <v>1</v>
      </c>
      <c r="O207" s="11"/>
      <c r="P207" s="16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</row>
    <row r="208" spans="1:36" s="29" customFormat="1" ht="15" customHeight="1" x14ac:dyDescent="0.35">
      <c r="A208" s="61" t="s">
        <v>117</v>
      </c>
      <c r="B208" s="61"/>
      <c r="C208" s="61"/>
      <c r="D208" s="61"/>
      <c r="E208" s="61"/>
      <c r="F208" s="61"/>
      <c r="G208" s="33"/>
      <c r="H208" s="34"/>
      <c r="I208" s="33"/>
      <c r="J208" s="32"/>
      <c r="K208" s="32"/>
      <c r="L208" s="32"/>
      <c r="M208" s="33"/>
      <c r="N208" s="32"/>
      <c r="O208" s="11"/>
      <c r="P208" s="16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</row>
    <row r="209" spans="1:36" s="29" customFormat="1" ht="15" customHeight="1" x14ac:dyDescent="0.35">
      <c r="A209" s="44" t="s">
        <v>28</v>
      </c>
      <c r="B209" s="30"/>
      <c r="C209" s="30"/>
      <c r="D209" s="31"/>
      <c r="E209" s="30"/>
      <c r="F209" s="32"/>
      <c r="G209" s="33"/>
      <c r="H209" s="34"/>
      <c r="I209" s="33"/>
      <c r="J209" s="32"/>
      <c r="K209" s="32"/>
      <c r="L209" s="32"/>
      <c r="M209" s="33"/>
      <c r="N209" s="32"/>
      <c r="O209" s="11"/>
      <c r="P209" s="16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</row>
    <row r="210" spans="1:36" s="29" customFormat="1" ht="15" customHeight="1" x14ac:dyDescent="0.35">
      <c r="A210" s="13"/>
      <c r="B210" s="30"/>
      <c r="C210" s="30"/>
      <c r="D210" s="31"/>
      <c r="E210" s="30"/>
      <c r="F210" s="32"/>
      <c r="G210" s="33"/>
      <c r="H210" s="34"/>
      <c r="I210" s="33"/>
      <c r="J210" s="32"/>
      <c r="K210" s="32"/>
      <c r="L210" s="32"/>
      <c r="M210" s="33"/>
      <c r="N210" s="32"/>
      <c r="O210" s="11"/>
      <c r="P210" s="16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</row>
    <row r="211" spans="1:36" s="29" customFormat="1" ht="15" customHeight="1" x14ac:dyDescent="0.35">
      <c r="A211" s="30"/>
      <c r="B211" s="30"/>
      <c r="C211" s="30"/>
      <c r="D211" s="31"/>
      <c r="E211" s="30"/>
      <c r="F211" s="32"/>
      <c r="G211" s="33"/>
      <c r="H211" s="34"/>
      <c r="I211" s="33"/>
      <c r="J211" s="32"/>
      <c r="K211" s="32"/>
      <c r="L211" s="32"/>
      <c r="M211" s="33"/>
      <c r="N211" s="32"/>
      <c r="O211" s="11"/>
      <c r="P211" s="16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</row>
    <row r="212" spans="1:36" s="29" customFormat="1" ht="15" customHeight="1" x14ac:dyDescent="0.55000000000000004">
      <c r="A212" s="43" t="s">
        <v>132</v>
      </c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3"/>
      <c r="P212" s="11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5"/>
      <c r="AG212" s="55"/>
      <c r="AH212" s="55"/>
      <c r="AI212" s="55"/>
      <c r="AJ212" s="55"/>
    </row>
    <row r="213" spans="1:36" s="29" customFormat="1" ht="39.75" customHeight="1" x14ac:dyDescent="0.35">
      <c r="A213" s="62"/>
      <c r="B213" s="62"/>
      <c r="C213" s="62" t="s">
        <v>1</v>
      </c>
      <c r="D213" s="62"/>
      <c r="E213" s="62" t="s">
        <v>2</v>
      </c>
      <c r="F213" s="62"/>
      <c r="G213" s="62" t="s">
        <v>3</v>
      </c>
      <c r="H213" s="62"/>
      <c r="I213" s="62" t="s">
        <v>27</v>
      </c>
      <c r="J213" s="62"/>
      <c r="K213" s="62" t="s">
        <v>113</v>
      </c>
      <c r="L213" s="62"/>
      <c r="M213" s="62" t="s">
        <v>0</v>
      </c>
      <c r="N213" s="62"/>
      <c r="O213" s="11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</row>
    <row r="214" spans="1:36" s="29" customFormat="1" ht="15" customHeight="1" x14ac:dyDescent="0.35">
      <c r="A214" s="62"/>
      <c r="B214" s="62"/>
      <c r="C214" s="42" t="s">
        <v>21</v>
      </c>
      <c r="D214" s="42" t="s">
        <v>4</v>
      </c>
      <c r="E214" s="42" t="s">
        <v>21</v>
      </c>
      <c r="F214" s="42" t="s">
        <v>4</v>
      </c>
      <c r="G214" s="42" t="s">
        <v>21</v>
      </c>
      <c r="H214" s="42" t="s">
        <v>4</v>
      </c>
      <c r="I214" s="42" t="s">
        <v>21</v>
      </c>
      <c r="J214" s="42" t="s">
        <v>4</v>
      </c>
      <c r="K214" s="48" t="s">
        <v>21</v>
      </c>
      <c r="L214" s="48" t="s">
        <v>4</v>
      </c>
      <c r="M214" s="42" t="s">
        <v>21</v>
      </c>
      <c r="N214" s="42" t="s">
        <v>4</v>
      </c>
      <c r="O214" s="11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</row>
    <row r="215" spans="1:36" s="29" customFormat="1" ht="15" customHeight="1" thickBot="1" x14ac:dyDescent="0.4">
      <c r="A215" s="63" t="s">
        <v>95</v>
      </c>
      <c r="B215" s="39" t="s">
        <v>99</v>
      </c>
      <c r="C215" s="38">
        <v>11103</v>
      </c>
      <c r="D215" s="41">
        <v>0.11415440609481509</v>
      </c>
      <c r="E215" s="38">
        <v>12217</v>
      </c>
      <c r="F215" s="41">
        <v>0.10987202431807758</v>
      </c>
      <c r="G215" s="38">
        <v>1433</v>
      </c>
      <c r="H215" s="41">
        <v>5.6468455688221619E-2</v>
      </c>
      <c r="I215" s="38">
        <v>202</v>
      </c>
      <c r="J215" s="41">
        <v>8.6509635974304069E-2</v>
      </c>
      <c r="K215" s="38">
        <v>1844</v>
      </c>
      <c r="L215" s="41">
        <v>0.12122008940310282</v>
      </c>
      <c r="M215" s="38">
        <v>26799</v>
      </c>
      <c r="N215" s="41">
        <v>0.10660752645397405</v>
      </c>
      <c r="O215" s="11"/>
      <c r="P215" s="16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</row>
    <row r="216" spans="1:36" s="29" customFormat="1" ht="15" customHeight="1" thickBot="1" x14ac:dyDescent="0.4">
      <c r="A216" s="64"/>
      <c r="B216" s="39" t="s">
        <v>87</v>
      </c>
      <c r="C216" s="37">
        <v>6920</v>
      </c>
      <c r="D216" s="40">
        <v>7.1147301646052458E-2</v>
      </c>
      <c r="E216" s="37">
        <v>9041</v>
      </c>
      <c r="F216" s="40">
        <v>8.130907521156909E-2</v>
      </c>
      <c r="G216" s="37">
        <v>4044</v>
      </c>
      <c r="H216" s="40">
        <v>0.15935689797848446</v>
      </c>
      <c r="I216" s="37">
        <v>0</v>
      </c>
      <c r="J216" s="40">
        <v>0</v>
      </c>
      <c r="K216" s="37">
        <v>1085</v>
      </c>
      <c r="L216" s="40">
        <v>7.1325269524059959E-2</v>
      </c>
      <c r="M216" s="37">
        <v>21090</v>
      </c>
      <c r="N216" s="40">
        <v>8.3896889171771821E-2</v>
      </c>
      <c r="O216" s="11"/>
      <c r="P216" s="16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  <c r="AJ216" s="55"/>
    </row>
    <row r="217" spans="1:36" s="29" customFormat="1" ht="15" customHeight="1" thickBot="1" x14ac:dyDescent="0.4">
      <c r="A217" s="64"/>
      <c r="B217" s="39" t="s">
        <v>88</v>
      </c>
      <c r="C217" s="38">
        <v>53536</v>
      </c>
      <c r="D217" s="41">
        <v>0.55042513597154108</v>
      </c>
      <c r="E217" s="38">
        <v>53845</v>
      </c>
      <c r="F217" s="41">
        <v>0.4842481091435612</v>
      </c>
      <c r="G217" s="38">
        <v>12966</v>
      </c>
      <c r="H217" s="41">
        <v>0.51093509871143161</v>
      </c>
      <c r="I217" s="38">
        <v>22</v>
      </c>
      <c r="J217" s="41">
        <v>9.4218415417558887E-3</v>
      </c>
      <c r="K217" s="38">
        <v>8160</v>
      </c>
      <c r="L217" s="41">
        <v>0.53641861688140946</v>
      </c>
      <c r="M217" s="38">
        <v>128529</v>
      </c>
      <c r="N217" s="41">
        <v>0.51129365900230728</v>
      </c>
      <c r="O217" s="11"/>
      <c r="P217" s="16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</row>
    <row r="218" spans="1:36" s="29" customFormat="1" ht="15" customHeight="1" thickBot="1" x14ac:dyDescent="0.4">
      <c r="A218" s="64"/>
      <c r="B218" s="39" t="s">
        <v>89</v>
      </c>
      <c r="C218" s="37">
        <v>1933</v>
      </c>
      <c r="D218" s="40">
        <v>1.9873950011823613E-2</v>
      </c>
      <c r="E218" s="37">
        <v>7747</v>
      </c>
      <c r="F218" s="40">
        <v>6.9671651992481543E-2</v>
      </c>
      <c r="G218" s="37">
        <v>5</v>
      </c>
      <c r="H218" s="40">
        <v>1.9702880561138037E-4</v>
      </c>
      <c r="I218" s="37">
        <v>0</v>
      </c>
      <c r="J218" s="40">
        <v>0</v>
      </c>
      <c r="K218" s="37">
        <v>346</v>
      </c>
      <c r="L218" s="40">
        <v>2.274520115698133E-2</v>
      </c>
      <c r="M218" s="37">
        <v>10031</v>
      </c>
      <c r="N218" s="40">
        <v>3.9903731402657329E-2</v>
      </c>
      <c r="O218" s="11"/>
      <c r="P218" s="16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</row>
    <row r="219" spans="1:36" s="29" customFormat="1" ht="15" customHeight="1" thickBot="1" x14ac:dyDescent="0.4">
      <c r="A219" s="64"/>
      <c r="B219" s="39" t="s">
        <v>90</v>
      </c>
      <c r="C219" s="38">
        <v>14044</v>
      </c>
      <c r="D219" s="41">
        <v>0.14439200929438739</v>
      </c>
      <c r="E219" s="38">
        <v>20480</v>
      </c>
      <c r="F219" s="41">
        <v>0.18418425620317827</v>
      </c>
      <c r="G219" s="38">
        <v>6792</v>
      </c>
      <c r="H219" s="41">
        <v>0.2676439295424991</v>
      </c>
      <c r="I219" s="38">
        <v>490</v>
      </c>
      <c r="J219" s="41">
        <v>0.20985010706638113</v>
      </c>
      <c r="K219" s="38">
        <v>1983</v>
      </c>
      <c r="L219" s="41">
        <v>0.13035761241125426</v>
      </c>
      <c r="M219" s="38">
        <v>43789</v>
      </c>
      <c r="N219" s="41">
        <v>0.17419444665446732</v>
      </c>
      <c r="O219" s="11"/>
      <c r="P219" s="16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</row>
    <row r="220" spans="1:36" s="29" customFormat="1" ht="15" customHeight="1" thickBot="1" x14ac:dyDescent="0.4">
      <c r="A220" s="64"/>
      <c r="B220" s="39" t="s">
        <v>91</v>
      </c>
      <c r="C220" s="37">
        <v>7414</v>
      </c>
      <c r="D220" s="40">
        <v>7.6226314220207064E-2</v>
      </c>
      <c r="E220" s="37">
        <v>5711</v>
      </c>
      <c r="F220" s="40">
        <v>5.1361146834782767E-2</v>
      </c>
      <c r="G220" s="37">
        <v>15</v>
      </c>
      <c r="H220" s="40">
        <v>5.910864168341412E-4</v>
      </c>
      <c r="I220" s="37">
        <v>1619</v>
      </c>
      <c r="J220" s="40">
        <v>0.69336188436830837</v>
      </c>
      <c r="K220" s="37">
        <v>1362</v>
      </c>
      <c r="L220" s="40">
        <v>8.9534577964764661E-2</v>
      </c>
      <c r="M220" s="37">
        <v>16121</v>
      </c>
      <c r="N220" s="40">
        <v>6.413000238682473E-2</v>
      </c>
      <c r="O220" s="11"/>
      <c r="P220" s="16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</row>
    <row r="221" spans="1:36" s="29" customFormat="1" ht="15" customHeight="1" thickBot="1" x14ac:dyDescent="0.4">
      <c r="A221" s="64"/>
      <c r="B221" s="39" t="s">
        <v>92</v>
      </c>
      <c r="C221" s="38">
        <v>410</v>
      </c>
      <c r="D221" s="41">
        <v>4.2153748085088883E-3</v>
      </c>
      <c r="E221" s="38">
        <v>213</v>
      </c>
      <c r="F221" s="41">
        <v>1.9155882114881332E-3</v>
      </c>
      <c r="G221" s="38">
        <v>1</v>
      </c>
      <c r="H221" s="41">
        <v>3.9405761122276078E-5</v>
      </c>
      <c r="I221" s="38">
        <v>0</v>
      </c>
      <c r="J221" s="41">
        <v>0</v>
      </c>
      <c r="K221" s="38">
        <v>102</v>
      </c>
      <c r="L221" s="41">
        <v>6.7052327110176165E-3</v>
      </c>
      <c r="M221" s="38">
        <v>726</v>
      </c>
      <c r="N221" s="41">
        <v>2.8880579202800543E-3</v>
      </c>
      <c r="O221" s="11"/>
      <c r="P221" s="16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</row>
    <row r="222" spans="1:36" s="29" customFormat="1" ht="15" customHeight="1" thickBot="1" x14ac:dyDescent="0.4">
      <c r="A222" s="64"/>
      <c r="B222" s="39" t="s">
        <v>93</v>
      </c>
      <c r="C222" s="37">
        <v>1653</v>
      </c>
      <c r="D222" s="40">
        <v>1.6995157459671201E-2</v>
      </c>
      <c r="E222" s="37">
        <v>1833</v>
      </c>
      <c r="F222" s="40">
        <v>1.648485066505985E-2</v>
      </c>
      <c r="G222" s="37">
        <v>121</v>
      </c>
      <c r="H222" s="40">
        <v>4.7680970957954052E-3</v>
      </c>
      <c r="I222" s="37">
        <v>2</v>
      </c>
      <c r="J222" s="40">
        <v>8.5653104925053529E-4</v>
      </c>
      <c r="K222" s="37">
        <v>256</v>
      </c>
      <c r="L222" s="40">
        <v>1.6828819353142257E-2</v>
      </c>
      <c r="M222" s="37">
        <v>3865</v>
      </c>
      <c r="N222" s="40">
        <v>1.5375129286339407E-2</v>
      </c>
      <c r="O222" s="11"/>
      <c r="P222" s="16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55"/>
      <c r="AF222" s="55"/>
      <c r="AG222" s="55"/>
      <c r="AH222" s="55"/>
      <c r="AI222" s="55"/>
      <c r="AJ222" s="55"/>
    </row>
    <row r="223" spans="1:36" s="29" customFormat="1" ht="15" customHeight="1" thickBot="1" x14ac:dyDescent="0.4">
      <c r="A223" s="64"/>
      <c r="B223" s="39" t="s">
        <v>94</v>
      </c>
      <c r="C223" s="38">
        <v>250</v>
      </c>
      <c r="D223" s="41">
        <v>2.5703504929932247E-3</v>
      </c>
      <c r="E223" s="38">
        <v>106</v>
      </c>
      <c r="F223" s="41">
        <v>9.5329741980160611E-4</v>
      </c>
      <c r="G223" s="38">
        <v>0</v>
      </c>
      <c r="H223" s="41">
        <v>0</v>
      </c>
      <c r="I223" s="38">
        <v>0</v>
      </c>
      <c r="J223" s="41">
        <v>0</v>
      </c>
      <c r="K223" s="38">
        <v>74</v>
      </c>
      <c r="L223" s="41">
        <v>4.8645805942676831E-3</v>
      </c>
      <c r="M223" s="38">
        <v>430</v>
      </c>
      <c r="N223" s="41">
        <v>1.7105577213779935E-3</v>
      </c>
      <c r="O223" s="11"/>
      <c r="P223" s="16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</row>
    <row r="224" spans="1:36" s="29" customFormat="1" ht="15" customHeight="1" thickBot="1" x14ac:dyDescent="0.4">
      <c r="A224" s="65"/>
      <c r="B224" s="39" t="s">
        <v>0</v>
      </c>
      <c r="C224" s="46">
        <v>97263</v>
      </c>
      <c r="D224" s="47">
        <v>1</v>
      </c>
      <c r="E224" s="46">
        <v>111193</v>
      </c>
      <c r="F224" s="47">
        <v>1</v>
      </c>
      <c r="G224" s="46">
        <v>25377</v>
      </c>
      <c r="H224" s="47">
        <v>1</v>
      </c>
      <c r="I224" s="46">
        <v>2335</v>
      </c>
      <c r="J224" s="47">
        <v>1</v>
      </c>
      <c r="K224" s="46">
        <v>15212</v>
      </c>
      <c r="L224" s="47">
        <v>1</v>
      </c>
      <c r="M224" s="46">
        <v>251380</v>
      </c>
      <c r="N224" s="47">
        <v>1</v>
      </c>
      <c r="O224" s="11"/>
      <c r="P224" s="16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5"/>
      <c r="AI224" s="55"/>
      <c r="AJ224" s="55"/>
    </row>
    <row r="225" spans="1:36" s="29" customFormat="1" ht="15" customHeight="1" x14ac:dyDescent="0.35">
      <c r="A225" s="61" t="s">
        <v>117</v>
      </c>
      <c r="B225" s="61"/>
      <c r="C225" s="61"/>
      <c r="D225" s="61"/>
      <c r="E225" s="61"/>
      <c r="F225" s="61"/>
      <c r="G225" s="33"/>
      <c r="H225" s="34"/>
      <c r="I225" s="33"/>
      <c r="J225" s="32"/>
      <c r="K225" s="32"/>
      <c r="L225" s="32"/>
      <c r="M225" s="33"/>
      <c r="N225" s="32"/>
      <c r="O225" s="11"/>
      <c r="P225" s="16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</row>
    <row r="226" spans="1:36" s="29" customFormat="1" ht="15" customHeight="1" x14ac:dyDescent="0.35">
      <c r="A226" s="44" t="s">
        <v>28</v>
      </c>
      <c r="B226" s="30"/>
      <c r="C226" s="30"/>
      <c r="D226" s="31"/>
      <c r="E226" s="30"/>
      <c r="F226" s="32"/>
      <c r="G226" s="33"/>
      <c r="H226" s="34"/>
      <c r="I226" s="33"/>
      <c r="J226" s="32"/>
      <c r="K226" s="32"/>
      <c r="L226" s="32"/>
      <c r="M226" s="33"/>
      <c r="N226" s="32"/>
      <c r="O226" s="11"/>
      <c r="P226" s="16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/>
      <c r="AJ226" s="55"/>
    </row>
    <row r="227" spans="1:36" s="29" customFormat="1" ht="15" customHeight="1" x14ac:dyDescent="0.35">
      <c r="A227" s="13"/>
      <c r="B227" s="30"/>
      <c r="C227" s="30"/>
      <c r="D227" s="31"/>
      <c r="E227" s="30"/>
      <c r="F227" s="32"/>
      <c r="G227" s="33"/>
      <c r="H227" s="34"/>
      <c r="I227" s="33"/>
      <c r="J227" s="32"/>
      <c r="K227" s="32"/>
      <c r="L227" s="32"/>
      <c r="M227" s="33"/>
      <c r="N227" s="32"/>
      <c r="O227" s="11"/>
      <c r="P227" s="16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5"/>
      <c r="AC227" s="55"/>
      <c r="AD227" s="55"/>
      <c r="AE227" s="55"/>
      <c r="AF227" s="55"/>
      <c r="AG227" s="55"/>
      <c r="AH227" s="55"/>
      <c r="AI227" s="55"/>
      <c r="AJ227" s="55"/>
    </row>
    <row r="228" spans="1:36" s="29" customFormat="1" ht="15" customHeight="1" x14ac:dyDescent="0.35">
      <c r="A228" s="30"/>
      <c r="B228" s="30"/>
      <c r="C228" s="30"/>
      <c r="D228" s="31"/>
      <c r="E228" s="30"/>
      <c r="F228" s="32"/>
      <c r="G228" s="33"/>
      <c r="H228" s="34"/>
      <c r="I228" s="33"/>
      <c r="J228" s="32"/>
      <c r="K228" s="32"/>
      <c r="L228" s="32"/>
      <c r="M228" s="33"/>
      <c r="N228" s="32"/>
      <c r="O228" s="11"/>
      <c r="P228" s="16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55"/>
      <c r="AC228" s="55"/>
      <c r="AD228" s="55"/>
      <c r="AE228" s="55"/>
      <c r="AF228" s="55"/>
      <c r="AG228" s="55"/>
      <c r="AH228" s="55"/>
      <c r="AI228" s="55"/>
      <c r="AJ228" s="55"/>
    </row>
    <row r="229" spans="1:36" s="29" customFormat="1" ht="15" customHeight="1" x14ac:dyDescent="0.35">
      <c r="A229" s="30"/>
      <c r="B229" s="30"/>
      <c r="C229" s="30"/>
      <c r="D229" s="31"/>
      <c r="E229" s="30"/>
      <c r="F229" s="32"/>
      <c r="G229" s="33"/>
      <c r="H229" s="34"/>
      <c r="I229" s="33"/>
      <c r="J229" s="32"/>
      <c r="K229" s="32"/>
      <c r="L229" s="32"/>
      <c r="M229" s="33"/>
      <c r="N229" s="32"/>
      <c r="O229" s="11"/>
      <c r="P229" s="16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</row>
    <row r="230" spans="1:36" s="29" customFormat="1" ht="15" customHeight="1" x14ac:dyDescent="0.55000000000000004">
      <c r="B230" s="27"/>
      <c r="C230" s="27"/>
      <c r="D230" s="27"/>
      <c r="E230" s="27"/>
      <c r="F230" s="27"/>
      <c r="G230" s="27"/>
      <c r="H230" s="27"/>
      <c r="I230" s="27"/>
      <c r="J230" s="27"/>
      <c r="K230" s="50"/>
      <c r="L230" s="50"/>
      <c r="M230" s="27"/>
      <c r="N230" s="27"/>
      <c r="O230" s="27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55"/>
      <c r="AC230" s="55"/>
      <c r="AD230" s="55"/>
      <c r="AE230" s="55"/>
      <c r="AF230" s="55"/>
      <c r="AG230" s="55"/>
      <c r="AH230" s="55"/>
      <c r="AI230" s="55"/>
      <c r="AJ230" s="55"/>
    </row>
    <row r="231" spans="1:36" s="29" customFormat="1" ht="15" customHeight="1" x14ac:dyDescent="0.55000000000000004">
      <c r="B231" s="27"/>
      <c r="C231" s="27"/>
      <c r="D231" s="27"/>
      <c r="E231" s="27"/>
      <c r="F231" s="27"/>
      <c r="G231" s="27"/>
      <c r="H231" s="27"/>
      <c r="I231" s="27"/>
      <c r="J231" s="27"/>
      <c r="K231" s="50"/>
      <c r="L231" s="50"/>
      <c r="M231" s="27"/>
      <c r="N231" s="27"/>
      <c r="O231" s="27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</row>
  </sheetData>
  <mergeCells count="118">
    <mergeCell ref="G213:H213"/>
    <mergeCell ref="I213:J213"/>
    <mergeCell ref="M213:N213"/>
    <mergeCell ref="A215:A224"/>
    <mergeCell ref="A201:A207"/>
    <mergeCell ref="A213:B214"/>
    <mergeCell ref="C213:D213"/>
    <mergeCell ref="E213:F213"/>
    <mergeCell ref="I199:J199"/>
    <mergeCell ref="M199:N199"/>
    <mergeCell ref="K213:L213"/>
    <mergeCell ref="A208:F208"/>
    <mergeCell ref="G184:H184"/>
    <mergeCell ref="I184:J184"/>
    <mergeCell ref="M184:N184"/>
    <mergeCell ref="A186:A193"/>
    <mergeCell ref="A199:B200"/>
    <mergeCell ref="C199:D199"/>
    <mergeCell ref="E199:F199"/>
    <mergeCell ref="G199:H199"/>
    <mergeCell ref="K184:L184"/>
    <mergeCell ref="K199:L199"/>
    <mergeCell ref="A194:F194"/>
    <mergeCell ref="M161:N161"/>
    <mergeCell ref="A135:A142"/>
    <mergeCell ref="A148:B149"/>
    <mergeCell ref="C148:D148"/>
    <mergeCell ref="E148:F148"/>
    <mergeCell ref="G148:H148"/>
    <mergeCell ref="I148:J148"/>
    <mergeCell ref="M148:N148"/>
    <mergeCell ref="A150:A155"/>
    <mergeCell ref="A161:B162"/>
    <mergeCell ref="C161:D161"/>
    <mergeCell ref="E161:F161"/>
    <mergeCell ref="G161:H161"/>
    <mergeCell ref="A156:F156"/>
    <mergeCell ref="M133:N133"/>
    <mergeCell ref="A100:A116"/>
    <mergeCell ref="A122:B123"/>
    <mergeCell ref="C122:D122"/>
    <mergeCell ref="E122:F122"/>
    <mergeCell ref="G122:H122"/>
    <mergeCell ref="I122:J122"/>
    <mergeCell ref="M122:N122"/>
    <mergeCell ref="A124:A126"/>
    <mergeCell ref="A133:B134"/>
    <mergeCell ref="C133:D133"/>
    <mergeCell ref="E133:F133"/>
    <mergeCell ref="G133:H133"/>
    <mergeCell ref="A17:F17"/>
    <mergeCell ref="A13:B13"/>
    <mergeCell ref="A14:A16"/>
    <mergeCell ref="A66:B67"/>
    <mergeCell ref="A20:B20"/>
    <mergeCell ref="K42:L42"/>
    <mergeCell ref="M98:N98"/>
    <mergeCell ref="E86:F86"/>
    <mergeCell ref="G86:H86"/>
    <mergeCell ref="I86:J86"/>
    <mergeCell ref="M86:N86"/>
    <mergeCell ref="A86:B87"/>
    <mergeCell ref="C86:D86"/>
    <mergeCell ref="A21:A25"/>
    <mergeCell ref="A78:A80"/>
    <mergeCell ref="G66:H66"/>
    <mergeCell ref="I66:J66"/>
    <mergeCell ref="C42:D42"/>
    <mergeCell ref="E42:F42"/>
    <mergeCell ref="A9:P9"/>
    <mergeCell ref="G76:H76"/>
    <mergeCell ref="I76:J76"/>
    <mergeCell ref="M76:N76"/>
    <mergeCell ref="M42:N42"/>
    <mergeCell ref="M66:N66"/>
    <mergeCell ref="C76:D76"/>
    <mergeCell ref="E76:F76"/>
    <mergeCell ref="C66:D66"/>
    <mergeCell ref="A30:B30"/>
    <mergeCell ref="A31:A36"/>
    <mergeCell ref="A68:A70"/>
    <mergeCell ref="A76:B77"/>
    <mergeCell ref="A42:B43"/>
    <mergeCell ref="A44:A60"/>
    <mergeCell ref="G42:H42"/>
    <mergeCell ref="I42:J42"/>
    <mergeCell ref="E66:F66"/>
    <mergeCell ref="G98:H98"/>
    <mergeCell ref="I98:J98"/>
    <mergeCell ref="A88:A92"/>
    <mergeCell ref="I161:J161"/>
    <mergeCell ref="A179:F179"/>
    <mergeCell ref="K66:L66"/>
    <mergeCell ref="K76:L76"/>
    <mergeCell ref="K86:L86"/>
    <mergeCell ref="K98:L98"/>
    <mergeCell ref="K122:L122"/>
    <mergeCell ref="K133:L133"/>
    <mergeCell ref="K148:L148"/>
    <mergeCell ref="K161:L161"/>
    <mergeCell ref="I133:J133"/>
    <mergeCell ref="A225:F225"/>
    <mergeCell ref="A26:F26"/>
    <mergeCell ref="A37:F37"/>
    <mergeCell ref="A61:F61"/>
    <mergeCell ref="A71:F71"/>
    <mergeCell ref="A81:F81"/>
    <mergeCell ref="A93:F93"/>
    <mergeCell ref="A117:F117"/>
    <mergeCell ref="A127:F127"/>
    <mergeCell ref="A143:F143"/>
    <mergeCell ref="A184:B185"/>
    <mergeCell ref="C184:D184"/>
    <mergeCell ref="E184:F184"/>
    <mergeCell ref="A163:A178"/>
    <mergeCell ref="A98:B99"/>
    <mergeCell ref="C98:D98"/>
    <mergeCell ref="E98:F98"/>
  </mergeCells>
  <pageMargins left="0.7" right="0.7" top="0.75" bottom="0.75" header="0.3" footer="0.3"/>
  <pageSetup scale="45" fitToHeight="0" orientation="portrait" r:id="rId1"/>
  <rowBreaks count="2" manualBreakCount="2">
    <brk id="74" max="14" man="1"/>
    <brk id="159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cp:lastPrinted>2015-01-07T18:50:50Z</cp:lastPrinted>
  <dcterms:created xsi:type="dcterms:W3CDTF">2014-10-15T12:51:42Z</dcterms:created>
  <dcterms:modified xsi:type="dcterms:W3CDTF">2021-08-02T19:56:45Z</dcterms:modified>
</cp:coreProperties>
</file>