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IDONEIDAD_DOCENTES\"/>
    </mc:Choice>
  </mc:AlternateContent>
  <xr:revisionPtr revIDLastSave="0" documentId="13_ncr:1_{6601D34D-575D-4ADF-AA3F-D9AB6572B84B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Tabulación!$A$1:$P$229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2" l="1"/>
  <c r="E32" i="2" s="1"/>
  <c r="E33" i="2" s="1"/>
  <c r="E34" i="2" s="1"/>
  <c r="E30" i="2"/>
  <c r="D31" i="2"/>
  <c r="D32" i="2"/>
  <c r="D33" i="2"/>
  <c r="D34" i="2"/>
  <c r="D35" i="2"/>
  <c r="D30" i="2"/>
  <c r="E21" i="2"/>
  <c r="E22" i="2" s="1"/>
  <c r="E23" i="2" s="1"/>
  <c r="E20" i="2"/>
  <c r="D21" i="2"/>
  <c r="D22" i="2"/>
  <c r="D23" i="2"/>
  <c r="D24" i="2"/>
  <c r="D20" i="2"/>
  <c r="E14" i="2"/>
  <c r="E13" i="2"/>
  <c r="D14" i="2"/>
  <c r="D15" i="2"/>
  <c r="D13" i="2"/>
</calcChain>
</file>

<file path=xl/sharedStrings.xml><?xml version="1.0" encoding="utf-8"?>
<sst xmlns="http://schemas.openxmlformats.org/spreadsheetml/2006/main" count="404" uniqueCount="134">
  <si>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</si>
  <si>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</si>
  <si>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</si>
  <si>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</si>
  <si>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</si>
  <si>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</si>
  <si>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</si>
  <si>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</si>
  <si>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</si>
  <si>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</si>
  <si>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</si>
  <si>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</si>
  <si>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</si>
  <si>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</si>
  <si>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</si>
  <si>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</si>
  <si>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</si>
  <si>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</si>
  <si>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</si>
  <si>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</si>
  <si>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</si>
  <si>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</si>
  <si>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</si>
  <si>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% acum.</t>
  </si>
  <si>
    <t>Dependencia Administrativa</t>
  </si>
  <si>
    <t>Región</t>
  </si>
  <si>
    <t>Urbana</t>
  </si>
  <si>
    <t>Corporación de Administración Delegada</t>
  </si>
  <si>
    <t>Las frecuencias fueron calculadas en base a las personas, es decir, sólo se consideraron los casos primarios por RUN utilizando como filtro la variable “PERSONAS = 1”.</t>
  </si>
  <si>
    <t>Estado del Establecimiento</t>
  </si>
  <si>
    <t>Funcionando</t>
  </si>
  <si>
    <t>En receso</t>
  </si>
  <si>
    <t>Cerrado</t>
  </si>
  <si>
    <t>Sin información</t>
  </si>
  <si>
    <t>Titulado en Educación</t>
  </si>
  <si>
    <t>Titulado en otras áreas</t>
  </si>
  <si>
    <t>No titulado</t>
  </si>
  <si>
    <t>Tipo de Título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</si>
  <si>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</si>
  <si>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</si>
  <si>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</si>
  <si>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</si>
  <si>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</si>
  <si>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</si>
  <si>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</si>
  <si>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</si>
  <si>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</si>
  <si>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</si>
  <si>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</si>
  <si>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</si>
  <si>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</si>
  <si>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</si>
  <si>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</si>
  <si>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Sin Información</t>
  </si>
  <si>
    <t>Más de 20</t>
  </si>
  <si>
    <t>Título</t>
  </si>
  <si>
    <t>Mención</t>
  </si>
  <si>
    <t>Duración de la Carrera</t>
  </si>
  <si>
    <t>Sin título</t>
  </si>
  <si>
    <t>Presencial</t>
  </si>
  <si>
    <t>Semi-presencial</t>
  </si>
  <si>
    <t>A distancia</t>
  </si>
  <si>
    <t>Modalidad de Estudios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</si>
  <si>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</si>
  <si>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</si>
  <si>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</si>
  <si>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</si>
  <si>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</si>
  <si>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</si>
  <si>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</si>
  <si>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</si>
  <si>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</si>
  <si>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</si>
  <si>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</si>
  <si>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</si>
  <si>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</si>
  <si>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</si>
  <si>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</si>
  <si>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Función Principal</t>
  </si>
  <si>
    <t>Entre 0 y 9</t>
  </si>
  <si>
    <t>Entre 10 y 19</t>
  </si>
  <si>
    <t>Entre 20 y 29</t>
  </si>
  <si>
    <t>Entre 30 y 39</t>
  </si>
  <si>
    <t>Entre 40 y 49</t>
  </si>
  <si>
    <t>Entre 50 y 59</t>
  </si>
  <si>
    <t>Años de servicio en el sistema</t>
  </si>
  <si>
    <t>Años de servicio en el establecimiento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</si>
  <si>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</si>
  <si>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</si>
  <si>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</si>
  <si>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</si>
  <si>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</si>
  <si>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</si>
  <si>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</si>
  <si>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</si>
  <si>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Nivel de Enseñanza</t>
  </si>
  <si>
    <t>No tiene mención</t>
  </si>
  <si>
    <t>Tiene alguna mención</t>
  </si>
  <si>
    <t>60 años o más</t>
  </si>
  <si>
    <t>No hace clases</t>
  </si>
  <si>
    <t>Entre 1 y 5</t>
  </si>
  <si>
    <t>Entre 6 y 10</t>
  </si>
  <si>
    <t>Entre 11 y 15</t>
  </si>
  <si>
    <t>Entre 16 y 20</t>
  </si>
  <si>
    <t>Desde 2015 se incorpora información de docentes en establecimientos en todos sus estados, es por esto que es necesario seleccionar solo establemcimientos funcionando.</t>
  </si>
  <si>
    <t>Personas</t>
  </si>
  <si>
    <t>Personas únicas</t>
  </si>
  <si>
    <t>Personas duplicadas</t>
  </si>
  <si>
    <t>Se consideran los docentes titulados sólo en Educación Básica.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</si>
  <si>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</si>
  <si>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</si>
  <si>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t>Sexo</t>
  </si>
  <si>
    <t>Hombre</t>
  </si>
  <si>
    <t>Mujer</t>
  </si>
  <si>
    <t>50 años o más</t>
  </si>
  <si>
    <t>13. Docentes en establecimientos funcionando por años de servicio en el sistema (ANO_SERVICIO_SISTEMA) por Dependencia Administrativa (COD_DEPE2). Año 2018.</t>
  </si>
  <si>
    <t>14. Docentes en establecimientos funcionando por años de servicio en el establecimiento (ANO_SERVICIO_EE) por Dependencia Administrativa (COD_DEPE2). Año 2018.</t>
  </si>
  <si>
    <t>Servicio Local de Educación</t>
  </si>
  <si>
    <t>Autorizado sin matrícula</t>
  </si>
  <si>
    <t>Región Ñuble</t>
  </si>
  <si>
    <t>Tabulación Base de Datos de Docentes, Año 2020.</t>
  </si>
  <si>
    <t>1. Total Cargos-Docentes y Docentes (PERSONAS). Año 2020.</t>
  </si>
  <si>
    <t>2. Docentes según Estado del Establecimiento (ESTADO_ESTAB). Año 2020.</t>
  </si>
  <si>
    <t>3. Docentes en establecimientos funcionando según Dependencia Administrativa (COD_DEPE2). Año 2020.</t>
  </si>
  <si>
    <t>4. Docentes en establecimientos funcionando según Región (COD_REG_RBD) por Dependencia Administrativa (COD_DEPE2). Año 2020.</t>
  </si>
  <si>
    <t>5. Docentes en establecimientos funcionando según Área Geográfica (RURAL_RBD) por Dependencia Administrativa (COD_DEPE2). Año 2020.</t>
  </si>
  <si>
    <t>6. Docentes en establecimientos funcionando según Sexo (DOC_GENERO) por Dependencia Administrativa (COD_DEPE2). Año 2020.</t>
  </si>
  <si>
    <t>7. Docentes en establecimientos funcionando según primer título (TIT_ID_1) por Dependencia Administrativa (COD_DEPE2). Año 2020.</t>
  </si>
  <si>
    <t>8. Docentes en establecimientos funcionando según Tipo de título (TIP_TIT_ID_1) por Dependencia Administrativa (COD_DEPE2). Año 2020.</t>
  </si>
  <si>
    <t>9. Docentes en establecimientos funcionando que tienen alguna mención (MEN_SIN_MENCION_1) por Dependencia Administrativa (COD_DEPE2). Año 2020.</t>
  </si>
  <si>
    <t>10. Docentes en establecimientos funcionando por duración de carrera (en semestres) (DURACION_CARRERA_1) por Dependencia Administrativa (COD_DEPE2). Año 2020.</t>
  </si>
  <si>
    <t>11. Docentes en establecimientos funcionando por modalidad de estudios (MODALIDAD_ESTUDIO_1) por Dependencia Administrativa (COD_DEPE2). Año 2020.</t>
  </si>
  <si>
    <t>12. Docentes en establecimientos funcionando por función principal (ID_IFP) por Dependencia Administrativa (COD_DEPE2). Año 2020.</t>
  </si>
  <si>
    <t>15. Docentes en establecimientos funcionando por nivel de enseñanza (NIVEL1) por Dependencia Administrativa (COD_DEPE2). Año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</si>
</sst>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9" fontId="8" fillId="0" borderId="0" xfId="3" applyFont="1" applyBorder="1" applyAlignment="1">
      <alignment horizontal="right" vertical="top"/>
    </xf>
    <xf numFmtId="9" fontId="8" fillId="0" borderId="0" xfId="3" applyFont="1" applyBorder="1" applyAlignment="1">
      <alignment horizontal="left" vertical="top" wrapText="1"/>
    </xf>
    <xf numFmtId="166" fontId="8" fillId="0" borderId="0" xfId="3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vertical="center"/>
    </xf>
    <xf numFmtId="164" fontId="8" fillId="0" borderId="0" xfId="4" applyNumberFormat="1" applyFont="1" applyBorder="1" applyAlignment="1">
      <alignment horizontal="right" vertical="top"/>
    </xf>
    <xf numFmtId="167" fontId="8" fillId="0" borderId="0" xfId="4" applyNumberFormat="1" applyFont="1" applyBorder="1" applyAlignment="1">
      <alignment horizontal="right" vertical="top"/>
    </xf>
    <xf numFmtId="165" fontId="8" fillId="0" borderId="0" xfId="4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/>
    <xf numFmtId="0" fontId="4" fillId="2" borderId="0" xfId="0" applyFont="1" applyFill="1" applyAlignment="1">
      <alignment horizontal="center"/>
    </xf>
    <xf numFmtId="0" fontId="6" fillId="0" borderId="0" xfId="2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168" fontId="8" fillId="0" borderId="0" xfId="2" applyNumberFormat="1" applyFont="1" applyBorder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8" fillId="0" borderId="0" xfId="2" applyFont="1" applyBorder="1" applyAlignment="1">
      <alignment vertical="top" wrapText="1"/>
    </xf>
    <xf numFmtId="0" fontId="0" fillId="0" borderId="0" xfId="0"/>
    <xf numFmtId="3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Border="1" applyAlignment="1">
      <alignment vertical="center"/>
    </xf>
    <xf numFmtId="3" fontId="11" fillId="4" borderId="2" xfId="0" applyNumberFormat="1" applyFont="1" applyFill="1" applyBorder="1" applyAlignment="1">
      <alignment horizontal="right" vertical="center" wrapText="1" indent="1"/>
    </xf>
    <xf numFmtId="3" fontId="11" fillId="5" borderId="2" xfId="0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/>
    </xf>
    <xf numFmtId="166" fontId="11" fillId="4" borderId="2" xfId="3" applyNumberFormat="1" applyFont="1" applyFill="1" applyBorder="1" applyAlignment="1">
      <alignment horizontal="right" vertical="center" wrapText="1" indent="1"/>
    </xf>
    <xf numFmtId="166" fontId="11" fillId="5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right" vertical="center" wrapText="1" indent="1"/>
    </xf>
    <xf numFmtId="3" fontId="10" fillId="4" borderId="2" xfId="0" applyNumberFormat="1" applyFont="1" applyFill="1" applyBorder="1" applyAlignment="1">
      <alignment horizontal="right" vertical="center" wrapText="1" indent="1"/>
    </xf>
    <xf numFmtId="166" fontId="10" fillId="4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10" fontId="11" fillId="4" borderId="2" xfId="3" applyNumberFormat="1" applyFont="1" applyFill="1" applyBorder="1" applyAlignment="1">
      <alignment horizontal="right" vertical="center" wrapText="1" indent="1"/>
    </xf>
    <xf numFmtId="10" fontId="11" fillId="5" borderId="2" xfId="3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/>
    <xf numFmtId="10" fontId="11" fillId="0" borderId="2" xfId="3" applyNumberFormat="1" applyFont="1" applyFill="1" applyBorder="1" applyAlignment="1">
      <alignment horizontal="right" vertical="center" wrapText="1" indent="1"/>
    </xf>
    <xf numFmtId="166" fontId="11" fillId="0" borderId="2" xfId="3" applyNumberFormat="1" applyFont="1" applyFill="1" applyBorder="1" applyAlignment="1">
      <alignment horizontal="right" vertical="center" wrapText="1" inden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9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wrapText="1"/>
    </xf>
    <xf numFmtId="0" fontId="12" fillId="6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0" fillId="5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</cellXfs>
  <cellStyles count="5">
    <cellStyle name="Normal" xfId="0" builtinId="0"/>
    <cellStyle name="Normal_Hoja2" xfId="1" xr:uid="{00000000-0005-0000-0000-000001000000}"/>
    <cellStyle name="Normal_Hoja2 2" xfId="4" xr:uid="{00000000-0005-0000-0000-000002000000}"/>
    <cellStyle name="Normal_Tabulación" xfId="2" xr:uid="{00000000-0005-0000-0000-000003000000}"/>
    <cellStyle name="Porcentaje" xfId="3" builtinId="5"/>
  </cellStyles>
  <dxfs count="0"/>
  <tableStyles count="0" defaultTableStyle="TableStyleMedium2" defaultPivotStyle="PivotStyleLight16"/>
  <colors>
    <mruColors>
      <color rgb="FFE1E9F3"/>
      <color rgb="FFBFD1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327891</xdr:colOff>
      <xdr:row>6</xdr:row>
      <xdr:rowOff>135369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123826</xdr:colOff>
      <xdr:row>0</xdr:row>
      <xdr:rowOff>104774</xdr:rowOff>
    </xdr:from>
    <xdr:to>
      <xdr:col>15</xdr:col>
      <xdr:colOff>399417</xdr:colOff>
      <xdr:row>5</xdr:row>
      <xdr:rowOff>68695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AJ230"/>
  <sheetViews>
    <sheetView showGridLines="0" tabSelected="1" view="pageBreakPreview" topLeftCell="A202" zoomScaleNormal="100" zoomScaleSheetLayoutView="100" workbookViewId="0">
      <selection activeCell="C214" sqref="C214:N223"/>
    </sheetView>
  </sheetViews>
  <sheetFormatPr baseColWidth="10" defaultRowHeight="15"/>
  <cols>
    <col min="1" max="1" width="16" style="2" customWidth="1"/>
    <col min="2" max="2" width="50" customWidth="1"/>
    <col min="3" max="5" width="9.85546875" customWidth="1"/>
    <col min="6" max="14" width="9.85546875" style="1" customWidth="1"/>
    <col min="15" max="16" width="8.7109375" style="1" customWidth="1"/>
    <col min="17" max="36" width="11.42578125" style="63"/>
  </cols>
  <sheetData>
    <row r="8" spans="1:36" ht="23.25">
      <c r="A8" s="76" t="s">
        <v>120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36" s="32" customFormat="1" ht="1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58"/>
      <c r="L9" s="58"/>
      <c r="M9" s="38"/>
      <c r="N9" s="38"/>
      <c r="O9" s="38"/>
      <c r="P9" s="38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</row>
    <row r="10" spans="1:36" s="32" customFormat="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58"/>
      <c r="L10" s="58"/>
      <c r="M10" s="38"/>
      <c r="N10" s="38"/>
      <c r="O10" s="38"/>
      <c r="P10" s="38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32" customFormat="1" ht="15" customHeight="1">
      <c r="A11" s="46" t="s">
        <v>121</v>
      </c>
      <c r="B11" s="38"/>
      <c r="C11" s="38"/>
      <c r="D11" s="38"/>
      <c r="E11" s="38"/>
      <c r="F11" s="38"/>
      <c r="G11" s="38"/>
      <c r="H11" s="38"/>
      <c r="I11" s="38"/>
      <c r="J11" s="38"/>
      <c r="K11" s="58"/>
      <c r="L11" s="58"/>
      <c r="M11" s="38"/>
      <c r="N11" s="38"/>
      <c r="O11" s="38"/>
      <c r="P11" s="38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</row>
    <row r="12" spans="1:36" s="32" customFormat="1" ht="15" customHeight="1">
      <c r="A12" s="74"/>
      <c r="B12" s="74"/>
      <c r="C12" s="45" t="s">
        <v>21</v>
      </c>
      <c r="D12" s="45" t="s">
        <v>4</v>
      </c>
      <c r="E12" s="45" t="s">
        <v>23</v>
      </c>
      <c r="F12" s="38"/>
      <c r="G12" s="38"/>
      <c r="H12" s="38"/>
      <c r="I12" s="38"/>
      <c r="J12" s="38"/>
      <c r="K12" s="58"/>
      <c r="L12" s="58"/>
      <c r="M12" s="38"/>
      <c r="N12" s="38"/>
      <c r="O12" s="38"/>
      <c r="P12" s="38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</row>
    <row r="13" spans="1:36" s="32" customFormat="1" ht="15" customHeight="1" thickBot="1">
      <c r="A13" s="70" t="s">
        <v>105</v>
      </c>
      <c r="B13" s="42" t="s">
        <v>106</v>
      </c>
      <c r="C13" s="40">
        <v>247875</v>
      </c>
      <c r="D13" s="43">
        <f>C13/$C$15</f>
        <v>0.94148457351650894</v>
      </c>
      <c r="E13" s="43">
        <f>D13</f>
        <v>0.94148457351650894</v>
      </c>
      <c r="F13" s="38"/>
      <c r="G13" s="38"/>
      <c r="H13" s="49"/>
      <c r="I13" s="50"/>
      <c r="J13" s="50"/>
      <c r="K13" s="50"/>
      <c r="L13" s="50"/>
      <c r="M13" s="50"/>
      <c r="N13" s="50"/>
      <c r="O13" s="50"/>
      <c r="P13" s="38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</row>
    <row r="14" spans="1:36" s="32" customFormat="1" ht="15" customHeight="1" thickBot="1">
      <c r="A14" s="70"/>
      <c r="B14" s="42" t="s">
        <v>107</v>
      </c>
      <c r="C14" s="41">
        <v>15406</v>
      </c>
      <c r="D14" s="44">
        <f t="shared" ref="D14:D15" si="0">C14/$C$15</f>
        <v>5.851542648349102E-2</v>
      </c>
      <c r="E14" s="44">
        <f>D14+E13</f>
        <v>1</v>
      </c>
      <c r="F14" s="38"/>
      <c r="G14" s="38"/>
      <c r="H14" s="50"/>
      <c r="I14" s="51"/>
      <c r="J14" s="50"/>
      <c r="K14" s="50"/>
      <c r="L14" s="50"/>
      <c r="M14" s="50"/>
      <c r="N14" s="50"/>
      <c r="O14" s="50"/>
      <c r="P14" s="38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</row>
    <row r="15" spans="1:36" s="32" customFormat="1" ht="15" customHeight="1" thickBot="1">
      <c r="A15" s="71"/>
      <c r="B15" s="42" t="s">
        <v>0</v>
      </c>
      <c r="C15" s="54">
        <v>263281</v>
      </c>
      <c r="D15" s="55">
        <f t="shared" si="0"/>
        <v>1</v>
      </c>
      <c r="E15" s="55"/>
      <c r="F15" s="38"/>
      <c r="G15" s="38"/>
      <c r="H15" s="52"/>
      <c r="I15" s="53"/>
      <c r="J15" s="50"/>
      <c r="K15" s="50"/>
      <c r="L15" s="50"/>
      <c r="M15" s="50"/>
      <c r="N15" s="50"/>
      <c r="O15" s="50"/>
      <c r="P15" s="38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</row>
    <row r="16" spans="1:36" s="32" customFormat="1" ht="15" customHeight="1" thickBot="1">
      <c r="A16" s="77" t="s">
        <v>109</v>
      </c>
      <c r="B16" s="77"/>
      <c r="C16" s="77"/>
      <c r="D16" s="77"/>
      <c r="E16" s="77"/>
      <c r="F16" s="77"/>
      <c r="G16" s="38"/>
      <c r="H16" s="52"/>
      <c r="I16" s="53"/>
      <c r="J16" s="50"/>
      <c r="K16" s="50"/>
      <c r="L16" s="50"/>
      <c r="M16" s="50"/>
      <c r="N16" s="50"/>
      <c r="O16" s="50"/>
      <c r="P16" s="38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</row>
    <row r="17" spans="1:36" s="32" customFormat="1" ht="15" customHeight="1">
      <c r="A17" s="15"/>
      <c r="B17" s="38"/>
      <c r="C17" s="38"/>
      <c r="D17" s="38"/>
      <c r="E17" s="38"/>
      <c r="F17" s="38"/>
      <c r="G17" s="38"/>
      <c r="H17" s="78"/>
      <c r="I17" s="78"/>
      <c r="J17" s="78"/>
      <c r="K17" s="78"/>
      <c r="L17" s="78"/>
      <c r="M17" s="78"/>
      <c r="N17" s="78"/>
      <c r="O17" s="78"/>
      <c r="P17" s="38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</row>
    <row r="18" spans="1:36" s="21" customFormat="1" ht="15" customHeight="1">
      <c r="A18" s="46" t="s">
        <v>122</v>
      </c>
      <c r="B18" s="39"/>
      <c r="C18" s="39"/>
      <c r="D18" s="39"/>
      <c r="E18" s="39"/>
      <c r="F18" s="20"/>
      <c r="G18" s="72"/>
      <c r="H18" s="72"/>
      <c r="I18" s="72"/>
      <c r="J18" s="72"/>
      <c r="K18" s="72"/>
      <c r="L18" s="72"/>
      <c r="M18" s="72"/>
      <c r="N18" s="72"/>
      <c r="O18" s="23"/>
      <c r="P18" s="20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</row>
    <row r="19" spans="1:36" s="21" customFormat="1" ht="15" customHeight="1">
      <c r="A19" s="74"/>
      <c r="B19" s="74"/>
      <c r="C19" s="45" t="s">
        <v>21</v>
      </c>
      <c r="D19" s="45" t="s">
        <v>4</v>
      </c>
      <c r="E19" s="45" t="s">
        <v>23</v>
      </c>
      <c r="F19" s="20"/>
      <c r="G19" s="73"/>
      <c r="H19" s="73"/>
      <c r="I19" s="24"/>
      <c r="J19" s="24"/>
      <c r="K19" s="24"/>
      <c r="L19" s="24"/>
      <c r="M19" s="24"/>
      <c r="N19" s="24"/>
      <c r="O19" s="23"/>
      <c r="P19" s="26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</row>
    <row r="20" spans="1:36" s="21" customFormat="1" ht="15" customHeight="1" thickBot="1">
      <c r="A20" s="67" t="s">
        <v>29</v>
      </c>
      <c r="B20" s="42" t="s">
        <v>30</v>
      </c>
      <c r="C20" s="40">
        <v>263054</v>
      </c>
      <c r="D20" s="59">
        <f>C20/$C$24</f>
        <v>0.99913780333559965</v>
      </c>
      <c r="E20" s="59">
        <f>D20</f>
        <v>0.99913780333559965</v>
      </c>
      <c r="F20" s="20"/>
      <c r="G20" s="31"/>
      <c r="H20" s="17"/>
      <c r="I20" s="9"/>
      <c r="J20" s="9"/>
      <c r="K20" s="9"/>
      <c r="L20" s="9"/>
      <c r="M20" s="27"/>
      <c r="N20" s="27"/>
      <c r="O20" s="23"/>
      <c r="P20" s="28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</row>
    <row r="21" spans="1:36" s="21" customFormat="1" ht="15" customHeight="1" thickBot="1">
      <c r="A21" s="67"/>
      <c r="B21" s="42" t="s">
        <v>31</v>
      </c>
      <c r="C21" s="53">
        <v>89</v>
      </c>
      <c r="D21" s="65">
        <f t="shared" ref="D21:D24" si="1">C21/$C$24</f>
        <v>3.3804186401601333E-4</v>
      </c>
      <c r="E21" s="65">
        <f>D21+E20</f>
        <v>0.99947584519961563</v>
      </c>
      <c r="F21" s="20"/>
      <c r="G21" s="31"/>
      <c r="H21" s="17"/>
      <c r="I21" s="9"/>
      <c r="J21" s="9"/>
      <c r="K21" s="9"/>
      <c r="L21" s="9"/>
      <c r="M21" s="29"/>
      <c r="N21" s="27"/>
      <c r="O21" s="23"/>
      <c r="P21" s="28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</row>
    <row r="22" spans="1:36" s="32" customFormat="1" ht="15" customHeight="1" thickBot="1">
      <c r="A22" s="67"/>
      <c r="B22" s="61" t="s">
        <v>32</v>
      </c>
      <c r="C22" s="40">
        <v>90</v>
      </c>
      <c r="D22" s="59">
        <f t="shared" si="1"/>
        <v>3.4184008720720445E-4</v>
      </c>
      <c r="E22" s="59">
        <f t="shared" ref="E22:E23" si="2">D22+E21</f>
        <v>0.9998176852868228</v>
      </c>
      <c r="F22" s="62"/>
      <c r="G22" s="31"/>
      <c r="H22" s="17"/>
      <c r="I22" s="9"/>
      <c r="J22" s="9"/>
      <c r="K22" s="9"/>
      <c r="L22" s="9"/>
      <c r="M22" s="29"/>
      <c r="N22" s="27"/>
      <c r="O22" s="23"/>
      <c r="P22" s="28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</row>
    <row r="23" spans="1:36" s="21" customFormat="1" ht="15" customHeight="1" thickBot="1">
      <c r="A23" s="67"/>
      <c r="B23" s="61" t="s">
        <v>118</v>
      </c>
      <c r="C23" s="41">
        <v>48</v>
      </c>
      <c r="D23" s="44">
        <f t="shared" si="1"/>
        <v>1.8231471317717572E-4</v>
      </c>
      <c r="E23" s="44">
        <f t="shared" si="2"/>
        <v>1</v>
      </c>
      <c r="F23" s="20"/>
      <c r="G23" s="31"/>
      <c r="H23" s="17"/>
      <c r="I23" s="9"/>
      <c r="J23" s="9"/>
      <c r="K23" s="9"/>
      <c r="L23" s="9"/>
      <c r="M23" s="29"/>
      <c r="N23" s="27"/>
      <c r="O23" s="23"/>
      <c r="P23" s="28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</row>
    <row r="24" spans="1:36" s="21" customFormat="1" ht="15" customHeight="1" thickBot="1">
      <c r="A24" s="68"/>
      <c r="B24" s="42" t="s">
        <v>0</v>
      </c>
      <c r="C24" s="54">
        <v>263281</v>
      </c>
      <c r="D24" s="55">
        <f t="shared" si="1"/>
        <v>1</v>
      </c>
      <c r="E24" s="55"/>
      <c r="F24" s="20"/>
      <c r="G24" s="31"/>
      <c r="H24" s="17"/>
      <c r="I24" s="9"/>
      <c r="J24" s="12"/>
      <c r="K24" s="12"/>
      <c r="L24" s="12"/>
      <c r="M24" s="27"/>
      <c r="N24" s="25"/>
      <c r="O24" s="23"/>
      <c r="P24" s="28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</row>
    <row r="25" spans="1:36" s="21" customFormat="1" ht="15" customHeight="1">
      <c r="A25" s="47" t="s">
        <v>109</v>
      </c>
      <c r="B25" s="20"/>
      <c r="C25" s="20"/>
      <c r="D25" s="20"/>
      <c r="E25" s="20"/>
      <c r="F25" s="20"/>
      <c r="G25" s="20"/>
      <c r="H25" s="20"/>
      <c r="I25" s="20"/>
      <c r="J25" s="20"/>
      <c r="K25" s="58"/>
      <c r="L25" s="58"/>
      <c r="M25" s="20"/>
      <c r="N25" s="20"/>
      <c r="O25" s="20"/>
      <c r="P25" s="20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</row>
    <row r="26" spans="1:36" s="21" customFormat="1" ht="15" customHeight="1">
      <c r="A26" s="48" t="s">
        <v>28</v>
      </c>
      <c r="B26" s="20"/>
      <c r="C26" s="20"/>
      <c r="D26" s="20"/>
      <c r="E26" s="20"/>
      <c r="F26" s="20"/>
      <c r="G26" s="20"/>
      <c r="H26" s="20"/>
      <c r="I26" s="20"/>
      <c r="J26" s="20"/>
      <c r="K26" s="58"/>
      <c r="L26" s="58"/>
      <c r="M26" s="20"/>
      <c r="N26" s="20"/>
      <c r="O26" s="20"/>
      <c r="P26" s="20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</row>
    <row r="27" spans="1:36" ht="15" customHeight="1">
      <c r="B27" s="7"/>
      <c r="C27" s="7"/>
      <c r="D27" s="7"/>
      <c r="E27" s="7"/>
      <c r="F27" s="7"/>
      <c r="G27" s="7"/>
      <c r="H27" s="7"/>
      <c r="I27" s="7"/>
      <c r="J27" s="7"/>
      <c r="K27" s="58"/>
      <c r="L27" s="58"/>
      <c r="M27" s="7"/>
      <c r="N27" s="7"/>
      <c r="O27" s="7"/>
      <c r="P27" s="7"/>
      <c r="AJ27"/>
    </row>
    <row r="28" spans="1:36" ht="15" customHeight="1">
      <c r="A28" s="46" t="s">
        <v>123</v>
      </c>
      <c r="B28" s="39"/>
      <c r="C28" s="39"/>
      <c r="D28" s="39"/>
      <c r="E28" s="39"/>
      <c r="F28" s="7"/>
      <c r="G28" s="7"/>
      <c r="H28" s="7"/>
      <c r="I28" s="7"/>
      <c r="J28" s="7"/>
      <c r="K28" s="58"/>
      <c r="L28" s="58"/>
      <c r="M28" s="7"/>
      <c r="N28" s="7"/>
      <c r="O28" s="7"/>
      <c r="P28" s="7"/>
      <c r="AJ28"/>
    </row>
    <row r="29" spans="1:36" ht="15" customHeight="1">
      <c r="A29" s="74"/>
      <c r="B29" s="74"/>
      <c r="C29" s="45" t="s">
        <v>21</v>
      </c>
      <c r="D29" s="45" t="s">
        <v>4</v>
      </c>
      <c r="E29" s="45" t="s">
        <v>23</v>
      </c>
      <c r="F29" s="7"/>
      <c r="G29" s="7"/>
      <c r="H29" s="7"/>
      <c r="I29" s="7"/>
      <c r="J29" s="7"/>
      <c r="K29" s="58"/>
      <c r="L29" s="58"/>
      <c r="M29" s="7"/>
      <c r="N29" s="7"/>
      <c r="O29" s="7"/>
      <c r="P29" s="7"/>
      <c r="AJ29"/>
    </row>
    <row r="30" spans="1:36" ht="15" customHeight="1" thickBot="1">
      <c r="A30" s="75" t="s">
        <v>24</v>
      </c>
      <c r="B30" s="42" t="s">
        <v>1</v>
      </c>
      <c r="C30" s="41">
        <v>100607</v>
      </c>
      <c r="D30" s="60">
        <f>C30/$C$35</f>
        <v>0.40609585778753704</v>
      </c>
      <c r="E30" s="60">
        <f>D30</f>
        <v>0.40609585778753704</v>
      </c>
      <c r="F30" s="6"/>
      <c r="G30" s="17"/>
      <c r="H30" s="9"/>
      <c r="I30" s="9"/>
      <c r="J30" s="9"/>
      <c r="K30" s="9"/>
      <c r="L30" s="9"/>
      <c r="M30" s="10"/>
      <c r="N30" s="6"/>
      <c r="O30" s="6"/>
      <c r="P30" s="6"/>
      <c r="AJ30"/>
    </row>
    <row r="31" spans="1:36" ht="15" customHeight="1" thickBot="1">
      <c r="A31" s="67"/>
      <c r="B31" s="42" t="s">
        <v>2</v>
      </c>
      <c r="C31" s="40">
        <v>110382</v>
      </c>
      <c r="D31" s="59">
        <f t="shared" ref="D31:D35" si="3">C31/$C$35</f>
        <v>0.44555222772077402</v>
      </c>
      <c r="E31" s="59">
        <f>D31+E30</f>
        <v>0.85164808550831106</v>
      </c>
      <c r="F31" s="15"/>
      <c r="G31" s="17"/>
      <c r="H31" s="9"/>
      <c r="I31" s="9"/>
      <c r="J31" s="9"/>
      <c r="K31" s="9"/>
      <c r="L31" s="9"/>
      <c r="M31" s="10"/>
      <c r="N31" s="7"/>
      <c r="O31" s="7"/>
      <c r="P31" s="7"/>
      <c r="AJ31"/>
    </row>
    <row r="32" spans="1:36" ht="15" customHeight="1" thickBot="1">
      <c r="A32" s="67"/>
      <c r="B32" s="42" t="s">
        <v>3</v>
      </c>
      <c r="C32" s="41">
        <v>25210</v>
      </c>
      <c r="D32" s="60">
        <f t="shared" si="3"/>
        <v>0.10175908808357081</v>
      </c>
      <c r="E32" s="60">
        <f t="shared" ref="E32:E34" si="4">D32+E31</f>
        <v>0.95340717359188187</v>
      </c>
      <c r="F32" s="15"/>
      <c r="G32" s="17"/>
      <c r="H32" s="9"/>
      <c r="I32" s="9"/>
      <c r="J32" s="9"/>
      <c r="K32" s="9"/>
      <c r="L32" s="9"/>
      <c r="M32" s="10"/>
      <c r="N32" s="7"/>
      <c r="O32" s="7"/>
      <c r="P32" s="7"/>
      <c r="AJ32"/>
    </row>
    <row r="33" spans="1:36" ht="15" customHeight="1" thickBot="1">
      <c r="A33" s="67"/>
      <c r="B33" s="42" t="s">
        <v>27</v>
      </c>
      <c r="C33" s="40">
        <v>2336</v>
      </c>
      <c r="D33" s="59">
        <f t="shared" si="3"/>
        <v>9.4291642111551527E-3</v>
      </c>
      <c r="E33" s="59">
        <f t="shared" si="4"/>
        <v>0.96283633780303701</v>
      </c>
      <c r="F33" s="15"/>
      <c r="G33" s="17"/>
      <c r="H33" s="9"/>
      <c r="I33" s="9"/>
      <c r="J33" s="9"/>
      <c r="K33" s="9"/>
      <c r="L33" s="9"/>
      <c r="M33" s="10"/>
      <c r="N33" s="7"/>
      <c r="O33" s="7"/>
      <c r="P33" s="7"/>
    </row>
    <row r="34" spans="1:36" s="32" customFormat="1" ht="15" customHeight="1" thickBot="1">
      <c r="A34" s="67"/>
      <c r="B34" s="57" t="s">
        <v>117</v>
      </c>
      <c r="C34" s="41">
        <v>9207</v>
      </c>
      <c r="D34" s="60">
        <f t="shared" si="3"/>
        <v>3.7163662196962967E-2</v>
      </c>
      <c r="E34" s="60">
        <f t="shared" si="4"/>
        <v>1</v>
      </c>
      <c r="F34" s="15"/>
      <c r="G34" s="17"/>
      <c r="H34" s="9"/>
      <c r="I34" s="9"/>
      <c r="J34" s="9"/>
      <c r="K34" s="9"/>
      <c r="L34" s="9"/>
      <c r="M34" s="10"/>
      <c r="N34" s="58"/>
      <c r="O34" s="58"/>
      <c r="P34" s="58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</row>
    <row r="35" spans="1:36" ht="15" customHeight="1" thickBot="1">
      <c r="A35" s="68"/>
      <c r="B35" s="42" t="s">
        <v>0</v>
      </c>
      <c r="C35" s="54">
        <v>247742</v>
      </c>
      <c r="D35" s="55">
        <f t="shared" si="3"/>
        <v>1</v>
      </c>
      <c r="E35" s="55"/>
      <c r="F35" s="15"/>
      <c r="G35" s="17"/>
      <c r="H35" s="9"/>
      <c r="I35" s="12"/>
      <c r="J35" s="12"/>
      <c r="K35" s="12"/>
      <c r="L35" s="12"/>
      <c r="M35" s="11"/>
      <c r="N35" s="7"/>
      <c r="O35" s="7"/>
      <c r="P35" s="7"/>
    </row>
    <row r="36" spans="1:36" ht="15" customHeight="1">
      <c r="A36" s="47" t="s">
        <v>109</v>
      </c>
      <c r="B36" s="7"/>
      <c r="C36" s="7"/>
      <c r="D36" s="7"/>
      <c r="E36" s="7"/>
      <c r="F36" s="7"/>
      <c r="G36" s="7"/>
      <c r="H36" s="7"/>
      <c r="I36" s="7"/>
      <c r="J36" s="7"/>
      <c r="K36" s="58"/>
      <c r="L36" s="58"/>
      <c r="M36" s="7"/>
      <c r="N36" s="7"/>
      <c r="O36" s="7"/>
      <c r="P36" s="7"/>
    </row>
    <row r="37" spans="1:36" s="14" customFormat="1" ht="15" customHeight="1">
      <c r="A37" s="48" t="s">
        <v>28</v>
      </c>
      <c r="B37" s="19"/>
      <c r="C37" s="19"/>
      <c r="D37" s="19"/>
      <c r="E37" s="19"/>
      <c r="F37" s="19"/>
      <c r="G37" s="19"/>
      <c r="H37" s="19"/>
      <c r="I37" s="19"/>
      <c r="J37" s="19"/>
      <c r="K37" s="58"/>
      <c r="L37" s="58"/>
      <c r="M37" s="19"/>
      <c r="N37" s="19"/>
      <c r="O37" s="19"/>
      <c r="P37" s="19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</row>
    <row r="38" spans="1:36" s="21" customFormat="1" ht="15" customHeight="1">
      <c r="A38" s="48" t="s">
        <v>104</v>
      </c>
      <c r="B38" s="22"/>
      <c r="C38" s="22"/>
      <c r="D38" s="22"/>
      <c r="E38" s="22"/>
      <c r="F38" s="22"/>
      <c r="G38" s="22"/>
      <c r="H38" s="22"/>
      <c r="I38" s="22"/>
      <c r="J38" s="22"/>
      <c r="K38" s="58"/>
      <c r="L38" s="58"/>
      <c r="M38" s="22"/>
      <c r="N38" s="22"/>
      <c r="O38" s="22"/>
      <c r="P38" s="22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</row>
    <row r="39" spans="1:36" ht="15.75" customHeight="1">
      <c r="B39" s="7"/>
      <c r="C39" s="7"/>
      <c r="D39" s="7"/>
      <c r="E39" s="7"/>
      <c r="F39" s="7"/>
      <c r="G39" s="7"/>
      <c r="H39" s="7"/>
      <c r="I39" s="7"/>
      <c r="J39" s="7"/>
      <c r="K39" s="58"/>
      <c r="L39" s="58"/>
      <c r="M39" s="7"/>
      <c r="N39" s="7"/>
      <c r="O39" s="7"/>
      <c r="P39" s="7"/>
    </row>
    <row r="40" spans="1:36" ht="15" customHeight="1">
      <c r="A40" s="46" t="s">
        <v>124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3"/>
      <c r="P40" s="5"/>
    </row>
    <row r="41" spans="1:36" ht="39.75" customHeight="1">
      <c r="A41" s="74"/>
      <c r="B41" s="74"/>
      <c r="C41" s="74" t="s">
        <v>1</v>
      </c>
      <c r="D41" s="74"/>
      <c r="E41" s="74" t="s">
        <v>2</v>
      </c>
      <c r="F41" s="74"/>
      <c r="G41" s="74" t="s">
        <v>3</v>
      </c>
      <c r="H41" s="74"/>
      <c r="I41" s="74" t="s">
        <v>27</v>
      </c>
      <c r="J41" s="74"/>
      <c r="K41" s="74" t="s">
        <v>117</v>
      </c>
      <c r="L41" s="74"/>
      <c r="M41" s="74" t="s">
        <v>0</v>
      </c>
      <c r="N41" s="74"/>
      <c r="O41" s="5"/>
      <c r="P41"/>
    </row>
    <row r="42" spans="1:36" ht="15" customHeight="1">
      <c r="A42" s="74"/>
      <c r="B42" s="74"/>
      <c r="C42" s="45" t="s">
        <v>21</v>
      </c>
      <c r="D42" s="45" t="s">
        <v>4</v>
      </c>
      <c r="E42" s="45" t="s">
        <v>21</v>
      </c>
      <c r="F42" s="45" t="s">
        <v>4</v>
      </c>
      <c r="G42" s="45" t="s">
        <v>21</v>
      </c>
      <c r="H42" s="45" t="s">
        <v>4</v>
      </c>
      <c r="I42" s="45" t="s">
        <v>21</v>
      </c>
      <c r="J42" s="45" t="s">
        <v>4</v>
      </c>
      <c r="K42" s="56" t="s">
        <v>21</v>
      </c>
      <c r="L42" s="56" t="s">
        <v>4</v>
      </c>
      <c r="M42" s="45" t="s">
        <v>21</v>
      </c>
      <c r="N42" s="45" t="s">
        <v>4</v>
      </c>
      <c r="O42" s="5"/>
      <c r="P42"/>
    </row>
    <row r="43" spans="1:36" ht="15" customHeight="1" thickBot="1">
      <c r="A43" s="69" t="s">
        <v>25</v>
      </c>
      <c r="B43" s="42" t="s">
        <v>7</v>
      </c>
      <c r="C43" s="40">
        <v>1647</v>
      </c>
      <c r="D43" s="43">
        <v>1.6370630274235392E-2</v>
      </c>
      <c r="E43" s="40">
        <v>2584</v>
      </c>
      <c r="F43" s="43">
        <v>2.3409613886322046E-2</v>
      </c>
      <c r="G43" s="40">
        <v>333</v>
      </c>
      <c r="H43" s="43">
        <v>1.3209044030146767E-2</v>
      </c>
      <c r="I43" s="40">
        <v>24</v>
      </c>
      <c r="J43" s="43">
        <v>1.0273972602739725E-2</v>
      </c>
      <c r="K43" s="40">
        <v>0</v>
      </c>
      <c r="L43" s="43">
        <v>0</v>
      </c>
      <c r="M43" s="40">
        <v>4588</v>
      </c>
      <c r="N43" s="43">
        <v>1.8519266010607809E-2</v>
      </c>
      <c r="O43" s="5"/>
      <c r="P43" s="18"/>
    </row>
    <row r="44" spans="1:36" ht="15" customHeight="1" thickBot="1">
      <c r="A44" s="70"/>
      <c r="B44" s="42" t="s">
        <v>8</v>
      </c>
      <c r="C44" s="53">
        <v>4633</v>
      </c>
      <c r="D44" s="66">
        <v>4.6050473625095671E-2</v>
      </c>
      <c r="E44" s="53">
        <v>2190</v>
      </c>
      <c r="F44" s="66">
        <v>1.9840191335543839E-2</v>
      </c>
      <c r="G44" s="53">
        <v>924</v>
      </c>
      <c r="H44" s="66">
        <v>3.665212217374058E-2</v>
      </c>
      <c r="I44" s="53">
        <v>0</v>
      </c>
      <c r="J44" s="66">
        <v>0</v>
      </c>
      <c r="K44" s="53">
        <v>0</v>
      </c>
      <c r="L44" s="66">
        <v>0</v>
      </c>
      <c r="M44" s="53">
        <v>7747</v>
      </c>
      <c r="N44" s="66">
        <v>3.1270434564990998E-2</v>
      </c>
      <c r="O44" s="5"/>
      <c r="P44" s="18"/>
    </row>
    <row r="45" spans="1:36" ht="15" customHeight="1" thickBot="1">
      <c r="A45" s="70"/>
      <c r="B45" s="42" t="s">
        <v>9</v>
      </c>
      <c r="C45" s="40">
        <v>1946</v>
      </c>
      <c r="D45" s="43">
        <v>1.9342590475811824E-2</v>
      </c>
      <c r="E45" s="40">
        <v>1135</v>
      </c>
      <c r="F45" s="43">
        <v>1.0282473591708793E-2</v>
      </c>
      <c r="G45" s="40">
        <v>219</v>
      </c>
      <c r="H45" s="43">
        <v>8.6870289567631889E-3</v>
      </c>
      <c r="I45" s="40">
        <v>0</v>
      </c>
      <c r="J45" s="43">
        <v>0</v>
      </c>
      <c r="K45" s="40">
        <v>990</v>
      </c>
      <c r="L45" s="43">
        <v>0.1075268817204301</v>
      </c>
      <c r="M45" s="40">
        <v>4290</v>
      </c>
      <c r="N45" s="43">
        <v>1.731640174052038E-2</v>
      </c>
      <c r="O45" s="5"/>
      <c r="P45" s="18"/>
    </row>
    <row r="46" spans="1:36" ht="15" customHeight="1" thickBot="1">
      <c r="A46" s="70"/>
      <c r="B46" s="42" t="s">
        <v>10</v>
      </c>
      <c r="C46" s="53">
        <v>4561</v>
      </c>
      <c r="D46" s="66">
        <v>4.5334817656823082E-2</v>
      </c>
      <c r="E46" s="53">
        <v>5780</v>
      </c>
      <c r="F46" s="66">
        <v>5.2363610008878257E-2</v>
      </c>
      <c r="G46" s="53">
        <v>890</v>
      </c>
      <c r="H46" s="66">
        <v>3.5303451011503374E-2</v>
      </c>
      <c r="I46" s="53">
        <v>23</v>
      </c>
      <c r="J46" s="66">
        <v>9.8458904109589036E-3</v>
      </c>
      <c r="K46" s="53">
        <v>1145</v>
      </c>
      <c r="L46" s="66">
        <v>0.12436189855544694</v>
      </c>
      <c r="M46" s="53">
        <v>12399</v>
      </c>
      <c r="N46" s="66">
        <v>5.0048033841657853E-2</v>
      </c>
      <c r="O46" s="5"/>
      <c r="P46" s="18"/>
    </row>
    <row r="47" spans="1:36" ht="15" customHeight="1" thickBot="1">
      <c r="A47" s="70"/>
      <c r="B47" s="42" t="s">
        <v>11</v>
      </c>
      <c r="C47" s="40">
        <v>11280</v>
      </c>
      <c r="D47" s="43">
        <v>0.1121194350293717</v>
      </c>
      <c r="E47" s="40">
        <v>12581</v>
      </c>
      <c r="F47" s="43">
        <v>0.11397691652624524</v>
      </c>
      <c r="G47" s="40">
        <v>2545</v>
      </c>
      <c r="H47" s="43">
        <v>0.10095200317334391</v>
      </c>
      <c r="I47" s="40">
        <v>209</v>
      </c>
      <c r="J47" s="43">
        <v>8.9469178082191778E-2</v>
      </c>
      <c r="K47" s="40">
        <v>0</v>
      </c>
      <c r="L47" s="43">
        <v>0</v>
      </c>
      <c r="M47" s="40">
        <v>26615</v>
      </c>
      <c r="N47" s="43">
        <v>0.10743031056502331</v>
      </c>
      <c r="O47" s="5"/>
      <c r="P47" s="18"/>
    </row>
    <row r="48" spans="1:36" ht="15" customHeight="1" thickBot="1">
      <c r="A48" s="70"/>
      <c r="B48" s="42" t="s">
        <v>12</v>
      </c>
      <c r="C48" s="53">
        <v>7725</v>
      </c>
      <c r="D48" s="66">
        <v>7.678392159591281E-2</v>
      </c>
      <c r="E48" s="53">
        <v>4792</v>
      </c>
      <c r="F48" s="66">
        <v>4.341287528763748E-2</v>
      </c>
      <c r="G48" s="53">
        <v>872</v>
      </c>
      <c r="H48" s="66">
        <v>3.4589448631495441E-2</v>
      </c>
      <c r="I48" s="53">
        <v>247</v>
      </c>
      <c r="J48" s="66">
        <v>0.10573630136986303</v>
      </c>
      <c r="K48" s="53">
        <v>0</v>
      </c>
      <c r="L48" s="66">
        <v>0</v>
      </c>
      <c r="M48" s="53">
        <v>13636</v>
      </c>
      <c r="N48" s="66">
        <v>5.504113149970534E-2</v>
      </c>
      <c r="O48" s="5"/>
      <c r="P48" s="18"/>
    </row>
    <row r="49" spans="1:36" ht="15" customHeight="1" thickBot="1">
      <c r="A49" s="70"/>
      <c r="B49" s="42" t="s">
        <v>13</v>
      </c>
      <c r="C49" s="40">
        <v>10379</v>
      </c>
      <c r="D49" s="43">
        <v>0.10316379575973839</v>
      </c>
      <c r="E49" s="40">
        <v>5691</v>
      </c>
      <c r="F49" s="43">
        <v>5.1557319128118714E-2</v>
      </c>
      <c r="G49" s="40">
        <v>582</v>
      </c>
      <c r="H49" s="43">
        <v>2.3086076953589843E-2</v>
      </c>
      <c r="I49" s="40">
        <v>140</v>
      </c>
      <c r="J49" s="43">
        <v>5.9931506849315058E-2</v>
      </c>
      <c r="K49" s="40">
        <v>0</v>
      </c>
      <c r="L49" s="43">
        <v>0</v>
      </c>
      <c r="M49" s="40">
        <v>16792</v>
      </c>
      <c r="N49" s="43">
        <v>6.7780190682242003E-2</v>
      </c>
      <c r="O49" s="5"/>
      <c r="P49" s="18"/>
    </row>
    <row r="50" spans="1:36" ht="15" customHeight="1" thickBot="1">
      <c r="A50" s="70"/>
      <c r="B50" s="42" t="s">
        <v>22</v>
      </c>
      <c r="C50" s="53">
        <v>11044</v>
      </c>
      <c r="D50" s="66">
        <v>0.10977367380003379</v>
      </c>
      <c r="E50" s="53">
        <v>10245</v>
      </c>
      <c r="F50" s="66">
        <v>9.2814045768331799E-2</v>
      </c>
      <c r="G50" s="53">
        <v>1349</v>
      </c>
      <c r="H50" s="66">
        <v>5.3510511701705663E-2</v>
      </c>
      <c r="I50" s="53">
        <v>283</v>
      </c>
      <c r="J50" s="66">
        <v>0.1211472602739726</v>
      </c>
      <c r="K50" s="53">
        <v>1782</v>
      </c>
      <c r="L50" s="66">
        <v>0.19354838709677419</v>
      </c>
      <c r="M50" s="53">
        <v>24703</v>
      </c>
      <c r="N50" s="66">
        <v>9.9712604241509309E-2</v>
      </c>
      <c r="O50" s="5"/>
      <c r="P50" s="18"/>
    </row>
    <row r="51" spans="1:36" ht="15" customHeight="1" thickBot="1">
      <c r="A51" s="70"/>
      <c r="B51" s="42" t="s">
        <v>14</v>
      </c>
      <c r="C51" s="40">
        <v>6450</v>
      </c>
      <c r="D51" s="43">
        <v>6.4110847157752449E-2</v>
      </c>
      <c r="E51" s="40">
        <v>8308</v>
      </c>
      <c r="F51" s="43">
        <v>7.5265894801688688E-2</v>
      </c>
      <c r="G51" s="40">
        <v>467</v>
      </c>
      <c r="H51" s="43">
        <v>1.8524395081316938E-2</v>
      </c>
      <c r="I51" s="40">
        <v>110</v>
      </c>
      <c r="J51" s="43">
        <v>4.7089041095890412E-2</v>
      </c>
      <c r="K51" s="40">
        <v>880</v>
      </c>
      <c r="L51" s="43">
        <v>9.55794504181601E-2</v>
      </c>
      <c r="M51" s="40">
        <v>16215</v>
      </c>
      <c r="N51" s="43">
        <v>6.5451154830428432E-2</v>
      </c>
      <c r="O51" s="5"/>
      <c r="P51" s="18"/>
    </row>
    <row r="52" spans="1:36" ht="15" customHeight="1" thickBot="1">
      <c r="A52" s="70"/>
      <c r="B52" s="42" t="s">
        <v>15</v>
      </c>
      <c r="C52" s="53">
        <v>7425</v>
      </c>
      <c r="D52" s="66">
        <v>7.3802021728110373E-2</v>
      </c>
      <c r="E52" s="53">
        <v>5395</v>
      </c>
      <c r="F52" s="66">
        <v>4.8875722490985846E-2</v>
      </c>
      <c r="G52" s="53">
        <v>837</v>
      </c>
      <c r="H52" s="66">
        <v>3.3201110670368898E-2</v>
      </c>
      <c r="I52" s="53">
        <v>19</v>
      </c>
      <c r="J52" s="66">
        <v>8.133561643835616E-3</v>
      </c>
      <c r="K52" s="53">
        <v>0</v>
      </c>
      <c r="L52" s="66">
        <v>0</v>
      </c>
      <c r="M52" s="53">
        <v>13676</v>
      </c>
      <c r="N52" s="66">
        <v>5.520258979099224E-2</v>
      </c>
      <c r="O52" s="5"/>
      <c r="P52" s="18"/>
    </row>
    <row r="53" spans="1:36" ht="15" customHeight="1" thickBot="1">
      <c r="A53" s="70"/>
      <c r="B53" s="42" t="s">
        <v>16</v>
      </c>
      <c r="C53" s="40">
        <v>1134</v>
      </c>
      <c r="D53" s="43">
        <v>1.1271581500293219E-2</v>
      </c>
      <c r="E53" s="40">
        <v>873</v>
      </c>
      <c r="F53" s="43">
        <v>7.9088981899222699E-3</v>
      </c>
      <c r="G53" s="40">
        <v>0</v>
      </c>
      <c r="H53" s="43">
        <v>0</v>
      </c>
      <c r="I53" s="40">
        <v>20</v>
      </c>
      <c r="J53" s="43">
        <v>8.5616438356164379E-3</v>
      </c>
      <c r="K53" s="40">
        <v>0</v>
      </c>
      <c r="L53" s="43">
        <v>0</v>
      </c>
      <c r="M53" s="40">
        <v>2027</v>
      </c>
      <c r="N53" s="43">
        <v>8.1818989109638252E-3</v>
      </c>
      <c r="O53" s="5"/>
      <c r="P53" s="16"/>
    </row>
    <row r="54" spans="1:36" ht="15" customHeight="1" thickBot="1">
      <c r="A54" s="70"/>
      <c r="B54" s="42" t="s">
        <v>17</v>
      </c>
      <c r="C54" s="53">
        <v>1461</v>
      </c>
      <c r="D54" s="66">
        <v>1.4521852356197877E-2</v>
      </c>
      <c r="E54" s="53">
        <v>754</v>
      </c>
      <c r="F54" s="66">
        <v>6.8308238662100704E-3</v>
      </c>
      <c r="G54" s="53">
        <v>304</v>
      </c>
      <c r="H54" s="66">
        <v>1.2058706862356208E-2</v>
      </c>
      <c r="I54" s="53">
        <v>0</v>
      </c>
      <c r="J54" s="66">
        <v>0</v>
      </c>
      <c r="K54" s="53">
        <v>0</v>
      </c>
      <c r="L54" s="66">
        <v>0</v>
      </c>
      <c r="M54" s="53">
        <v>2519</v>
      </c>
      <c r="N54" s="66">
        <v>1.0167835893792736E-2</v>
      </c>
      <c r="O54" s="5"/>
      <c r="P54" s="18"/>
    </row>
    <row r="55" spans="1:36" ht="15" customHeight="1" thickBot="1">
      <c r="A55" s="70"/>
      <c r="B55" s="42" t="s">
        <v>18</v>
      </c>
      <c r="C55" s="40">
        <v>22627</v>
      </c>
      <c r="D55" s="43">
        <v>0.22490482769588596</v>
      </c>
      <c r="E55" s="40">
        <v>42113</v>
      </c>
      <c r="F55" s="43">
        <v>0.3815205377688391</v>
      </c>
      <c r="G55" s="40">
        <v>15372</v>
      </c>
      <c r="H55" s="43">
        <v>0.60975803252677507</v>
      </c>
      <c r="I55" s="40">
        <v>1135</v>
      </c>
      <c r="J55" s="43">
        <v>0.48587328767123289</v>
      </c>
      <c r="K55" s="40">
        <v>2851</v>
      </c>
      <c r="L55" s="43">
        <v>0.30965569675247095</v>
      </c>
      <c r="M55" s="40">
        <v>84098</v>
      </c>
      <c r="N55" s="43">
        <v>0.33945798451614989</v>
      </c>
      <c r="O55" s="5"/>
      <c r="P55" s="18"/>
    </row>
    <row r="56" spans="1:36" ht="15" customHeight="1" thickBot="1">
      <c r="A56" s="70"/>
      <c r="B56" s="42" t="s">
        <v>19</v>
      </c>
      <c r="C56" s="53">
        <v>3405</v>
      </c>
      <c r="D56" s="66">
        <v>3.3844563499557688E-2</v>
      </c>
      <c r="E56" s="53">
        <v>2832</v>
      </c>
      <c r="F56" s="66">
        <v>2.5656357014730662E-2</v>
      </c>
      <c r="G56" s="53">
        <v>276</v>
      </c>
      <c r="H56" s="66">
        <v>1.0948036493454978E-2</v>
      </c>
      <c r="I56" s="53">
        <v>0</v>
      </c>
      <c r="J56" s="66">
        <v>0</v>
      </c>
      <c r="K56" s="53">
        <v>0</v>
      </c>
      <c r="L56" s="66">
        <v>0</v>
      </c>
      <c r="M56" s="53">
        <v>6513</v>
      </c>
      <c r="N56" s="66">
        <v>2.628944627879003E-2</v>
      </c>
      <c r="O56" s="5"/>
      <c r="P56" s="18"/>
    </row>
    <row r="57" spans="1:36" s="32" customFormat="1" ht="15" customHeight="1" thickBot="1">
      <c r="A57" s="70"/>
      <c r="B57" s="61" t="s">
        <v>20</v>
      </c>
      <c r="C57" s="40">
        <v>0</v>
      </c>
      <c r="D57" s="43">
        <v>0</v>
      </c>
      <c r="E57" s="40">
        <v>1810</v>
      </c>
      <c r="F57" s="43">
        <v>1.6397601058143536E-2</v>
      </c>
      <c r="G57" s="40">
        <v>168</v>
      </c>
      <c r="H57" s="43">
        <v>6.6640222134073781E-3</v>
      </c>
      <c r="I57" s="40">
        <v>0</v>
      </c>
      <c r="J57" s="43">
        <v>0</v>
      </c>
      <c r="K57" s="40">
        <v>1559</v>
      </c>
      <c r="L57" s="43">
        <v>0.16932768545671772</v>
      </c>
      <c r="M57" s="40">
        <v>3537</v>
      </c>
      <c r="N57" s="43">
        <v>1.4276949407044427E-2</v>
      </c>
      <c r="O57" s="13"/>
      <c r="P57" s="18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</row>
    <row r="58" spans="1:36" ht="15" customHeight="1" thickBot="1">
      <c r="A58" s="70"/>
      <c r="B58" s="42" t="s">
        <v>119</v>
      </c>
      <c r="C58" s="53">
        <v>4890</v>
      </c>
      <c r="D58" s="66">
        <v>4.8604967845179751E-2</v>
      </c>
      <c r="E58" s="53">
        <v>3299</v>
      </c>
      <c r="F58" s="66">
        <v>2.9887119276693665E-2</v>
      </c>
      <c r="G58" s="53">
        <v>72</v>
      </c>
      <c r="H58" s="66">
        <v>2.8560095200317339E-3</v>
      </c>
      <c r="I58" s="53">
        <v>126</v>
      </c>
      <c r="J58" s="66">
        <v>5.3938356164383562E-2</v>
      </c>
      <c r="K58" s="53">
        <v>0</v>
      </c>
      <c r="L58" s="66">
        <v>0</v>
      </c>
      <c r="M58" s="53">
        <v>8387</v>
      </c>
      <c r="N58" s="66">
        <v>3.3853767225581449E-2</v>
      </c>
      <c r="O58" s="5"/>
      <c r="P58" s="18"/>
    </row>
    <row r="59" spans="1:36" ht="15" customHeight="1" thickBot="1">
      <c r="A59" s="71"/>
      <c r="B59" s="42" t="s">
        <v>0</v>
      </c>
      <c r="C59" s="54">
        <v>100607</v>
      </c>
      <c r="D59" s="55">
        <v>1</v>
      </c>
      <c r="E59" s="54">
        <v>110382</v>
      </c>
      <c r="F59" s="55">
        <v>1</v>
      </c>
      <c r="G59" s="54">
        <v>25210</v>
      </c>
      <c r="H59" s="55">
        <v>1</v>
      </c>
      <c r="I59" s="54">
        <v>2336</v>
      </c>
      <c r="J59" s="55">
        <v>1</v>
      </c>
      <c r="K59" s="54">
        <v>9207</v>
      </c>
      <c r="L59" s="55">
        <v>1</v>
      </c>
      <c r="M59" s="54">
        <v>247742</v>
      </c>
      <c r="N59" s="55">
        <v>1</v>
      </c>
      <c r="O59" s="5"/>
      <c r="P59" s="18"/>
    </row>
    <row r="60" spans="1:36" ht="15" customHeight="1">
      <c r="A60" s="48" t="s">
        <v>110</v>
      </c>
      <c r="B60" s="8"/>
      <c r="C60" s="8"/>
      <c r="D60" s="8"/>
      <c r="E60" s="8"/>
      <c r="F60" s="8"/>
      <c r="G60" s="8"/>
      <c r="H60" s="8"/>
      <c r="I60" s="8"/>
      <c r="J60" s="8"/>
      <c r="K60" s="58"/>
      <c r="L60" s="58"/>
      <c r="M60" s="8"/>
      <c r="N60" s="8"/>
      <c r="O60" s="8"/>
      <c r="P60"/>
    </row>
    <row r="61" spans="1:36" ht="15" customHeight="1">
      <c r="A61" s="48" t="s">
        <v>28</v>
      </c>
      <c r="B61" s="8"/>
      <c r="C61" s="8"/>
      <c r="D61" s="8"/>
      <c r="E61" s="8"/>
      <c r="F61" s="8"/>
      <c r="G61" s="8"/>
      <c r="H61" s="8"/>
      <c r="I61" s="8"/>
      <c r="J61" s="8"/>
      <c r="K61" s="58"/>
      <c r="L61" s="58"/>
      <c r="M61" s="8"/>
      <c r="N61" s="8"/>
      <c r="O61" s="8"/>
      <c r="P61"/>
    </row>
    <row r="62" spans="1:36" s="2" customFormat="1" ht="15" customHeight="1">
      <c r="A62" s="15"/>
      <c r="B62" s="30"/>
      <c r="C62" s="30"/>
      <c r="D62" s="30"/>
      <c r="E62" s="30"/>
      <c r="F62" s="30"/>
      <c r="G62" s="30"/>
      <c r="H62" s="30"/>
      <c r="I62" s="30"/>
      <c r="J62" s="30"/>
      <c r="K62" s="58"/>
      <c r="L62" s="58"/>
      <c r="M62" s="30"/>
      <c r="N62" s="30"/>
      <c r="O62" s="30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</row>
    <row r="63" spans="1:36" ht="15" customHeight="1">
      <c r="A63" s="6"/>
      <c r="B63" s="4"/>
      <c r="C63" s="4"/>
      <c r="D63" s="4"/>
      <c r="E63" s="4"/>
      <c r="F63" s="5"/>
      <c r="G63" s="5"/>
      <c r="H63" s="5"/>
      <c r="I63" s="5"/>
      <c r="J63" s="5"/>
      <c r="K63" s="13"/>
      <c r="L63" s="13"/>
      <c r="M63" s="5"/>
      <c r="N63" s="5"/>
      <c r="O63" s="5"/>
      <c r="P63"/>
    </row>
    <row r="64" spans="1:36" ht="15" customHeight="1">
      <c r="A64" s="46" t="s">
        <v>125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5"/>
      <c r="P64"/>
    </row>
    <row r="65" spans="1:36" ht="39.75" customHeight="1">
      <c r="A65" s="74"/>
      <c r="B65" s="74"/>
      <c r="C65" s="74" t="s">
        <v>1</v>
      </c>
      <c r="D65" s="74"/>
      <c r="E65" s="74" t="s">
        <v>2</v>
      </c>
      <c r="F65" s="74"/>
      <c r="G65" s="74" t="s">
        <v>3</v>
      </c>
      <c r="H65" s="74"/>
      <c r="I65" s="74" t="s">
        <v>27</v>
      </c>
      <c r="J65" s="74"/>
      <c r="K65" s="74" t="s">
        <v>117</v>
      </c>
      <c r="L65" s="74"/>
      <c r="M65" s="74" t="s">
        <v>0</v>
      </c>
      <c r="N65" s="74"/>
      <c r="O65" s="5"/>
      <c r="P65"/>
    </row>
    <row r="66" spans="1:36" ht="15" customHeight="1">
      <c r="A66" s="74"/>
      <c r="B66" s="74"/>
      <c r="C66" s="45" t="s">
        <v>21</v>
      </c>
      <c r="D66" s="45" t="s">
        <v>4</v>
      </c>
      <c r="E66" s="45" t="s">
        <v>21</v>
      </c>
      <c r="F66" s="45" t="s">
        <v>4</v>
      </c>
      <c r="G66" s="45" t="s">
        <v>21</v>
      </c>
      <c r="H66" s="45" t="s">
        <v>4</v>
      </c>
      <c r="I66" s="45" t="s">
        <v>21</v>
      </c>
      <c r="J66" s="45" t="s">
        <v>4</v>
      </c>
      <c r="K66" s="56" t="s">
        <v>21</v>
      </c>
      <c r="L66" s="56" t="s">
        <v>4</v>
      </c>
      <c r="M66" s="45" t="s">
        <v>21</v>
      </c>
      <c r="N66" s="45" t="s">
        <v>4</v>
      </c>
      <c r="O66" s="5"/>
      <c r="P66"/>
    </row>
    <row r="67" spans="1:36" ht="15" customHeight="1" thickBot="1">
      <c r="A67" s="75" t="s">
        <v>6</v>
      </c>
      <c r="B67" s="42" t="s">
        <v>26</v>
      </c>
      <c r="C67" s="40">
        <v>78509</v>
      </c>
      <c r="D67" s="43">
        <v>0.78035325573767234</v>
      </c>
      <c r="E67" s="40">
        <v>103961</v>
      </c>
      <c r="F67" s="43">
        <v>0.94182928376003328</v>
      </c>
      <c r="G67" s="40">
        <v>25048</v>
      </c>
      <c r="H67" s="43">
        <v>0.99357397857992846</v>
      </c>
      <c r="I67" s="40">
        <v>2336</v>
      </c>
      <c r="J67" s="43">
        <v>1</v>
      </c>
      <c r="K67" s="40">
        <v>8193</v>
      </c>
      <c r="L67" s="43">
        <v>0.8898664059954382</v>
      </c>
      <c r="M67" s="40">
        <v>218047</v>
      </c>
      <c r="N67" s="43">
        <v>0.88013740100588511</v>
      </c>
      <c r="O67" s="5"/>
      <c r="P67" s="18"/>
    </row>
    <row r="68" spans="1:36" ht="15" customHeight="1" thickBot="1">
      <c r="A68" s="67"/>
      <c r="B68" s="42" t="s">
        <v>5</v>
      </c>
      <c r="C68" s="41">
        <v>22098</v>
      </c>
      <c r="D68" s="44">
        <v>0.21964674426232766</v>
      </c>
      <c r="E68" s="41">
        <v>6421</v>
      </c>
      <c r="F68" s="44">
        <v>5.8170716239966662E-2</v>
      </c>
      <c r="G68" s="41">
        <v>162</v>
      </c>
      <c r="H68" s="44">
        <v>6.4260214200714009E-3</v>
      </c>
      <c r="I68" s="41">
        <v>0</v>
      </c>
      <c r="J68" s="44">
        <v>0</v>
      </c>
      <c r="K68" s="41">
        <v>1014</v>
      </c>
      <c r="L68" s="44">
        <v>0.11013359400456174</v>
      </c>
      <c r="M68" s="41">
        <v>29695</v>
      </c>
      <c r="N68" s="44">
        <v>0.11986259899411485</v>
      </c>
      <c r="O68" s="5"/>
      <c r="P68" s="18"/>
    </row>
    <row r="69" spans="1:36" ht="15" customHeight="1" thickBot="1">
      <c r="A69" s="68"/>
      <c r="B69" s="42" t="s">
        <v>0</v>
      </c>
      <c r="C69" s="54">
        <v>100607</v>
      </c>
      <c r="D69" s="55">
        <v>1</v>
      </c>
      <c r="E69" s="54">
        <v>110382</v>
      </c>
      <c r="F69" s="55">
        <v>1</v>
      </c>
      <c r="G69" s="54">
        <v>25210</v>
      </c>
      <c r="H69" s="55">
        <v>1</v>
      </c>
      <c r="I69" s="54">
        <v>2336</v>
      </c>
      <c r="J69" s="55">
        <v>1</v>
      </c>
      <c r="K69" s="54">
        <v>9207</v>
      </c>
      <c r="L69" s="55">
        <v>1</v>
      </c>
      <c r="M69" s="54">
        <v>247742</v>
      </c>
      <c r="N69" s="55">
        <v>1</v>
      </c>
      <c r="O69" s="5"/>
      <c r="P69" s="18"/>
    </row>
    <row r="70" spans="1:36" ht="15" customHeight="1">
      <c r="A70" s="48" t="s">
        <v>110</v>
      </c>
      <c r="B70" s="8"/>
      <c r="C70" s="8"/>
      <c r="D70" s="8"/>
      <c r="E70" s="8"/>
      <c r="F70" s="8"/>
      <c r="G70" s="8"/>
      <c r="H70" s="8"/>
      <c r="I70" s="8"/>
      <c r="J70" s="8"/>
      <c r="K70" s="58"/>
      <c r="L70" s="58"/>
      <c r="M70" s="8"/>
      <c r="N70" s="8"/>
      <c r="O70" s="8"/>
      <c r="P70" s="8"/>
    </row>
    <row r="71" spans="1:36" ht="15" customHeight="1">
      <c r="A71" s="48" t="s">
        <v>28</v>
      </c>
      <c r="B71" s="8"/>
      <c r="C71" s="8"/>
      <c r="D71" s="8"/>
      <c r="E71" s="8"/>
      <c r="F71" s="8"/>
      <c r="G71" s="8"/>
      <c r="H71" s="8"/>
      <c r="I71" s="8"/>
      <c r="J71" s="8"/>
      <c r="K71" s="58"/>
      <c r="L71" s="58"/>
      <c r="M71" s="8"/>
      <c r="N71" s="8"/>
      <c r="O71" s="8"/>
      <c r="P71" s="8"/>
    </row>
    <row r="72" spans="1:36" s="21" customFormat="1" ht="15" customHeight="1">
      <c r="A72" s="15"/>
      <c r="B72" s="22"/>
      <c r="C72" s="22"/>
      <c r="D72" s="22"/>
      <c r="E72" s="22"/>
      <c r="F72" s="22"/>
      <c r="G72" s="22"/>
      <c r="H72" s="22"/>
      <c r="I72" s="22"/>
      <c r="J72" s="22"/>
      <c r="K72" s="58"/>
      <c r="L72" s="58"/>
      <c r="M72" s="22"/>
      <c r="N72" s="22"/>
      <c r="O72" s="22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</row>
    <row r="73" spans="1:36" s="14" customFormat="1" ht="15" customHeight="1">
      <c r="A73" s="15"/>
      <c r="B73" s="19"/>
      <c r="C73" s="19"/>
      <c r="D73" s="19"/>
      <c r="E73" s="19"/>
      <c r="F73" s="19"/>
      <c r="G73" s="19"/>
      <c r="H73" s="19"/>
      <c r="I73" s="19"/>
      <c r="J73" s="19"/>
      <c r="K73" s="58"/>
      <c r="L73" s="58"/>
      <c r="M73" s="19"/>
      <c r="N73" s="19"/>
      <c r="O73" s="19"/>
      <c r="P73" s="19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</row>
    <row r="74" spans="1:36" ht="15" customHeight="1">
      <c r="A74" s="46" t="s">
        <v>126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3"/>
      <c r="P74" s="5"/>
    </row>
    <row r="75" spans="1:36" ht="39.75" customHeight="1">
      <c r="A75" s="74"/>
      <c r="B75" s="74"/>
      <c r="C75" s="74" t="s">
        <v>1</v>
      </c>
      <c r="D75" s="74"/>
      <c r="E75" s="74" t="s">
        <v>2</v>
      </c>
      <c r="F75" s="74"/>
      <c r="G75" s="74" t="s">
        <v>3</v>
      </c>
      <c r="H75" s="74"/>
      <c r="I75" s="74" t="s">
        <v>27</v>
      </c>
      <c r="J75" s="74"/>
      <c r="K75" s="74" t="s">
        <v>117</v>
      </c>
      <c r="L75" s="74"/>
      <c r="M75" s="74" t="s">
        <v>0</v>
      </c>
      <c r="N75" s="74"/>
      <c r="O75" s="5"/>
      <c r="P75"/>
    </row>
    <row r="76" spans="1:36" ht="15" customHeight="1">
      <c r="A76" s="74"/>
      <c r="B76" s="74"/>
      <c r="C76" s="45" t="s">
        <v>21</v>
      </c>
      <c r="D76" s="45" t="s">
        <v>4</v>
      </c>
      <c r="E76" s="45" t="s">
        <v>21</v>
      </c>
      <c r="F76" s="45" t="s">
        <v>4</v>
      </c>
      <c r="G76" s="45" t="s">
        <v>21</v>
      </c>
      <c r="H76" s="45" t="s">
        <v>4</v>
      </c>
      <c r="I76" s="45" t="s">
        <v>21</v>
      </c>
      <c r="J76" s="45" t="s">
        <v>4</v>
      </c>
      <c r="K76" s="56" t="s">
        <v>21</v>
      </c>
      <c r="L76" s="56" t="s">
        <v>4</v>
      </c>
      <c r="M76" s="45" t="s">
        <v>21</v>
      </c>
      <c r="N76" s="45" t="s">
        <v>4</v>
      </c>
      <c r="O76" s="5"/>
      <c r="P76"/>
    </row>
    <row r="77" spans="1:36" ht="15" customHeight="1" thickBot="1">
      <c r="A77" s="69" t="s">
        <v>111</v>
      </c>
      <c r="B77" s="42" t="s">
        <v>112</v>
      </c>
      <c r="C77" s="40">
        <v>29091</v>
      </c>
      <c r="D77" s="43">
        <v>0.28915483018080251</v>
      </c>
      <c r="E77" s="40">
        <v>26750</v>
      </c>
      <c r="F77" s="43">
        <v>0.24234023663278437</v>
      </c>
      <c r="G77" s="40">
        <v>6091</v>
      </c>
      <c r="H77" s="43">
        <v>0.24161047203490679</v>
      </c>
      <c r="I77" s="40">
        <v>1221</v>
      </c>
      <c r="J77" s="43">
        <v>0.52268835616438358</v>
      </c>
      <c r="K77" s="40">
        <v>2668</v>
      </c>
      <c r="L77" s="43">
        <v>0.28977951558596721</v>
      </c>
      <c r="M77" s="40">
        <v>65821</v>
      </c>
      <c r="N77" s="43">
        <v>0.26568365476988159</v>
      </c>
      <c r="O77" s="5"/>
      <c r="P77" s="18"/>
    </row>
    <row r="78" spans="1:36" ht="15" customHeight="1" thickBot="1">
      <c r="A78" s="70"/>
      <c r="B78" s="42" t="s">
        <v>113</v>
      </c>
      <c r="C78" s="41">
        <v>71516</v>
      </c>
      <c r="D78" s="44">
        <v>0.71084516981919743</v>
      </c>
      <c r="E78" s="41">
        <v>83632</v>
      </c>
      <c r="F78" s="44">
        <v>0.75765976336721563</v>
      </c>
      <c r="G78" s="41">
        <v>19119</v>
      </c>
      <c r="H78" s="44">
        <v>0.75838952796509318</v>
      </c>
      <c r="I78" s="41">
        <v>1115</v>
      </c>
      <c r="J78" s="44">
        <v>0.47731164383561642</v>
      </c>
      <c r="K78" s="41">
        <v>6539</v>
      </c>
      <c r="L78" s="44">
        <v>0.71022048441403285</v>
      </c>
      <c r="M78" s="41">
        <v>181921</v>
      </c>
      <c r="N78" s="44">
        <v>0.73431634523011846</v>
      </c>
      <c r="O78" s="5"/>
      <c r="P78" s="18"/>
    </row>
    <row r="79" spans="1:36" ht="15" customHeight="1" thickBot="1">
      <c r="A79" s="71"/>
      <c r="B79" s="42" t="s">
        <v>0</v>
      </c>
      <c r="C79" s="54">
        <v>100607</v>
      </c>
      <c r="D79" s="55">
        <v>1</v>
      </c>
      <c r="E79" s="54">
        <v>110382</v>
      </c>
      <c r="F79" s="55">
        <v>1</v>
      </c>
      <c r="G79" s="54">
        <v>25210</v>
      </c>
      <c r="H79" s="55">
        <v>1</v>
      </c>
      <c r="I79" s="54">
        <v>2336</v>
      </c>
      <c r="J79" s="55">
        <v>1</v>
      </c>
      <c r="K79" s="54">
        <v>9207</v>
      </c>
      <c r="L79" s="55">
        <v>1</v>
      </c>
      <c r="M79" s="54">
        <v>247742</v>
      </c>
      <c r="N79" s="55">
        <v>1</v>
      </c>
      <c r="O79" s="5"/>
      <c r="P79" s="18"/>
    </row>
    <row r="80" spans="1:36" ht="15" customHeight="1">
      <c r="A80" s="48" t="s">
        <v>110</v>
      </c>
      <c r="B80" s="8"/>
      <c r="C80" s="8"/>
      <c r="D80" s="8"/>
      <c r="E80" s="8"/>
      <c r="F80" s="8"/>
      <c r="G80" s="8"/>
      <c r="H80" s="8"/>
      <c r="I80" s="8"/>
      <c r="J80" s="8"/>
      <c r="K80" s="58"/>
      <c r="L80" s="58"/>
      <c r="M80" s="8"/>
      <c r="N80" s="8"/>
      <c r="O80" s="8"/>
      <c r="P80" s="8"/>
    </row>
    <row r="81" spans="1:36" s="14" customFormat="1" ht="15" customHeight="1">
      <c r="A81" s="48" t="s">
        <v>28</v>
      </c>
      <c r="B81" s="19"/>
      <c r="C81" s="19"/>
      <c r="D81" s="19"/>
      <c r="E81" s="19"/>
      <c r="F81" s="19"/>
      <c r="G81" s="19"/>
      <c r="H81" s="19"/>
      <c r="I81" s="19"/>
      <c r="J81" s="19"/>
      <c r="K81" s="58"/>
      <c r="L81" s="58"/>
      <c r="M81" s="19"/>
      <c r="N81" s="19"/>
      <c r="O81" s="19"/>
      <c r="P81" s="19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</row>
    <row r="82" spans="1:36" s="21" customFormat="1" ht="15" customHeight="1">
      <c r="A82" s="15"/>
      <c r="B82" s="22"/>
      <c r="C82" s="22"/>
      <c r="D82" s="22"/>
      <c r="E82" s="22"/>
      <c r="F82" s="22"/>
      <c r="G82" s="22"/>
      <c r="H82" s="22"/>
      <c r="I82" s="22"/>
      <c r="J82" s="22"/>
      <c r="K82" s="58"/>
      <c r="L82" s="58"/>
      <c r="M82" s="22"/>
      <c r="N82" s="22"/>
      <c r="O82" s="22"/>
      <c r="P82" s="22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</row>
    <row r="83" spans="1:36" s="32" customFormat="1" ht="15" customHeight="1">
      <c r="A83" s="15"/>
      <c r="B83" s="30"/>
      <c r="C83" s="30"/>
      <c r="D83" s="30"/>
      <c r="E83" s="30"/>
      <c r="F83" s="30"/>
      <c r="G83" s="30"/>
      <c r="H83" s="30"/>
      <c r="I83" s="30"/>
      <c r="J83" s="30"/>
      <c r="K83" s="58"/>
      <c r="L83" s="58"/>
      <c r="M83" s="30"/>
      <c r="N83" s="30"/>
      <c r="O83" s="30"/>
      <c r="P83" s="30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</row>
    <row r="84" spans="1:36" s="32" customFormat="1" ht="15" customHeight="1">
      <c r="A84" s="46" t="s">
        <v>127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3"/>
      <c r="P84" s="1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</row>
    <row r="85" spans="1:36" s="32" customFormat="1" ht="39.75" customHeight="1">
      <c r="A85" s="74"/>
      <c r="B85" s="74"/>
      <c r="C85" s="74" t="s">
        <v>1</v>
      </c>
      <c r="D85" s="74"/>
      <c r="E85" s="74" t="s">
        <v>2</v>
      </c>
      <c r="F85" s="74"/>
      <c r="G85" s="74" t="s">
        <v>3</v>
      </c>
      <c r="H85" s="74"/>
      <c r="I85" s="74" t="s">
        <v>27</v>
      </c>
      <c r="J85" s="74"/>
      <c r="K85" s="74" t="s">
        <v>117</v>
      </c>
      <c r="L85" s="74"/>
      <c r="M85" s="74" t="s">
        <v>0</v>
      </c>
      <c r="N85" s="74"/>
      <c r="O85" s="1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</row>
    <row r="86" spans="1:36" s="32" customFormat="1" ht="15" customHeight="1">
      <c r="A86" s="74"/>
      <c r="B86" s="74"/>
      <c r="C86" s="45" t="s">
        <v>21</v>
      </c>
      <c r="D86" s="45" t="s">
        <v>4</v>
      </c>
      <c r="E86" s="45" t="s">
        <v>21</v>
      </c>
      <c r="F86" s="45" t="s">
        <v>4</v>
      </c>
      <c r="G86" s="45" t="s">
        <v>21</v>
      </c>
      <c r="H86" s="45" t="s">
        <v>4</v>
      </c>
      <c r="I86" s="45" t="s">
        <v>21</v>
      </c>
      <c r="J86" s="45" t="s">
        <v>4</v>
      </c>
      <c r="K86" s="56" t="s">
        <v>21</v>
      </c>
      <c r="L86" s="56" t="s">
        <v>4</v>
      </c>
      <c r="M86" s="45" t="s">
        <v>21</v>
      </c>
      <c r="N86" s="45" t="s">
        <v>4</v>
      </c>
      <c r="O86" s="1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</row>
    <row r="87" spans="1:36" s="32" customFormat="1" ht="15" customHeight="1" thickBot="1">
      <c r="A87" s="69" t="s">
        <v>55</v>
      </c>
      <c r="B87" s="42" t="s">
        <v>33</v>
      </c>
      <c r="C87" s="40">
        <v>13</v>
      </c>
      <c r="D87" s="43">
        <v>1.2921566093810569E-4</v>
      </c>
      <c r="E87" s="40">
        <v>160</v>
      </c>
      <c r="F87" s="43">
        <v>1.4495116957474951E-3</v>
      </c>
      <c r="G87" s="40">
        <v>740</v>
      </c>
      <c r="H87" s="43">
        <v>2.9353431178103927E-2</v>
      </c>
      <c r="I87" s="40">
        <v>0</v>
      </c>
      <c r="J87" s="43">
        <v>0</v>
      </c>
      <c r="K87" s="40">
        <v>0</v>
      </c>
      <c r="L87" s="43">
        <v>0</v>
      </c>
      <c r="M87" s="40">
        <v>913</v>
      </c>
      <c r="N87" s="43">
        <v>3.6852854986235682E-3</v>
      </c>
      <c r="O87" s="13"/>
      <c r="P87" s="18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</row>
    <row r="88" spans="1:36" s="32" customFormat="1" ht="15" customHeight="1" thickBot="1">
      <c r="A88" s="70"/>
      <c r="B88" s="42" t="s">
        <v>34</v>
      </c>
      <c r="C88" s="41">
        <v>95589</v>
      </c>
      <c r="D88" s="44">
        <v>0.95012275487789122</v>
      </c>
      <c r="E88" s="41">
        <v>104839</v>
      </c>
      <c r="F88" s="44">
        <v>0.9497834791904477</v>
      </c>
      <c r="G88" s="41">
        <v>23584</v>
      </c>
      <c r="H88" s="44">
        <v>0.93550178500595005</v>
      </c>
      <c r="I88" s="41">
        <v>1743</v>
      </c>
      <c r="J88" s="44">
        <v>0.74614726027397249</v>
      </c>
      <c r="K88" s="41">
        <v>8826</v>
      </c>
      <c r="L88" s="44">
        <v>0.95861844248941031</v>
      </c>
      <c r="M88" s="41">
        <v>234581</v>
      </c>
      <c r="N88" s="44">
        <v>0.94687618570932675</v>
      </c>
      <c r="O88" s="13"/>
      <c r="P88" s="18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</row>
    <row r="89" spans="1:36" s="32" customFormat="1" ht="15" customHeight="1" thickBot="1">
      <c r="A89" s="70"/>
      <c r="B89" s="42" t="s">
        <v>35</v>
      </c>
      <c r="C89" s="40">
        <v>4167</v>
      </c>
      <c r="D89" s="43">
        <v>4.141858916377588E-2</v>
      </c>
      <c r="E89" s="40">
        <v>3980</v>
      </c>
      <c r="F89" s="43">
        <v>3.6056603431718938E-2</v>
      </c>
      <c r="G89" s="40">
        <v>740</v>
      </c>
      <c r="H89" s="43">
        <v>2.9353431178103927E-2</v>
      </c>
      <c r="I89" s="40">
        <v>554</v>
      </c>
      <c r="J89" s="43">
        <v>0.23715753424657535</v>
      </c>
      <c r="K89" s="40">
        <v>337</v>
      </c>
      <c r="L89" s="43">
        <v>3.6602584989681761E-2</v>
      </c>
      <c r="M89" s="40">
        <v>9778</v>
      </c>
      <c r="N89" s="43">
        <v>3.9468479305083515E-2</v>
      </c>
      <c r="O89" s="13"/>
      <c r="P89" s="18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</row>
    <row r="90" spans="1:36" s="32" customFormat="1" ht="15" customHeight="1" thickBot="1">
      <c r="A90" s="70"/>
      <c r="B90" s="42" t="s">
        <v>36</v>
      </c>
      <c r="C90" s="41">
        <v>838</v>
      </c>
      <c r="D90" s="44">
        <v>8.3294402973948141E-3</v>
      </c>
      <c r="E90" s="41">
        <v>1403</v>
      </c>
      <c r="F90" s="44">
        <v>1.2710405682085847E-2</v>
      </c>
      <c r="G90" s="41">
        <v>146</v>
      </c>
      <c r="H90" s="44">
        <v>5.7913526378421268E-3</v>
      </c>
      <c r="I90" s="41">
        <v>39</v>
      </c>
      <c r="J90" s="44">
        <v>1.6695205479452056E-2</v>
      </c>
      <c r="K90" s="41">
        <v>44</v>
      </c>
      <c r="L90" s="44">
        <v>4.7789725209080045E-3</v>
      </c>
      <c r="M90" s="41">
        <v>2470</v>
      </c>
      <c r="N90" s="44">
        <v>9.9700494869662797E-3</v>
      </c>
      <c r="O90" s="13"/>
      <c r="P90" s="18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</row>
    <row r="91" spans="1:36" s="32" customFormat="1" ht="15" customHeight="1" thickBot="1">
      <c r="A91" s="71"/>
      <c r="B91" s="42" t="s">
        <v>0</v>
      </c>
      <c r="C91" s="54">
        <v>100607</v>
      </c>
      <c r="D91" s="55">
        <v>1</v>
      </c>
      <c r="E91" s="54">
        <v>110382</v>
      </c>
      <c r="F91" s="55">
        <v>1</v>
      </c>
      <c r="G91" s="54">
        <v>25210</v>
      </c>
      <c r="H91" s="55">
        <v>1</v>
      </c>
      <c r="I91" s="54">
        <v>2336</v>
      </c>
      <c r="J91" s="55">
        <v>1</v>
      </c>
      <c r="K91" s="54">
        <v>9207</v>
      </c>
      <c r="L91" s="55">
        <v>1</v>
      </c>
      <c r="M91" s="54">
        <v>247742</v>
      </c>
      <c r="N91" s="55">
        <v>1</v>
      </c>
      <c r="O91" s="13"/>
      <c r="P91" s="18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</row>
    <row r="92" spans="1:36" s="32" customFormat="1" ht="15" customHeight="1">
      <c r="A92" s="48" t="s">
        <v>110</v>
      </c>
      <c r="B92" s="30"/>
      <c r="C92" s="30"/>
      <c r="D92" s="30"/>
      <c r="E92" s="30"/>
      <c r="F92" s="30"/>
      <c r="G92" s="30"/>
      <c r="H92" s="30"/>
      <c r="I92" s="30"/>
      <c r="J92" s="30"/>
      <c r="K92" s="58"/>
      <c r="L92" s="58"/>
      <c r="M92" s="30"/>
      <c r="N92" s="30"/>
      <c r="O92" s="30"/>
      <c r="P92" s="30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</row>
    <row r="93" spans="1:36" s="32" customFormat="1" ht="15" customHeight="1">
      <c r="A93" s="48" t="s">
        <v>28</v>
      </c>
      <c r="B93" s="30"/>
      <c r="C93" s="30"/>
      <c r="D93" s="30"/>
      <c r="E93" s="30"/>
      <c r="F93" s="30"/>
      <c r="G93" s="30"/>
      <c r="H93" s="30"/>
      <c r="I93" s="30"/>
      <c r="J93" s="30"/>
      <c r="K93" s="58"/>
      <c r="L93" s="58"/>
      <c r="M93" s="30"/>
      <c r="N93" s="30"/>
      <c r="O93" s="30"/>
      <c r="P93" s="30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</row>
    <row r="94" spans="1:36" s="32" customFormat="1" ht="15" customHeight="1">
      <c r="A94" s="15"/>
      <c r="B94" s="30"/>
      <c r="C94" s="30"/>
      <c r="D94" s="30"/>
      <c r="E94" s="30"/>
      <c r="F94" s="30"/>
      <c r="G94" s="30"/>
      <c r="H94" s="30"/>
      <c r="I94" s="30"/>
      <c r="J94" s="30"/>
      <c r="K94" s="58"/>
      <c r="L94" s="58"/>
      <c r="M94" s="30"/>
      <c r="N94" s="30"/>
      <c r="O94" s="30"/>
      <c r="P94" s="30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</row>
    <row r="95" spans="1:36" s="32" customFormat="1" ht="15" customHeight="1">
      <c r="A95" s="15"/>
      <c r="B95" s="30"/>
      <c r="C95" s="30"/>
      <c r="D95" s="30"/>
      <c r="E95" s="30"/>
      <c r="F95" s="30"/>
      <c r="G95" s="30"/>
      <c r="H95" s="30"/>
      <c r="I95" s="30"/>
      <c r="J95" s="30"/>
      <c r="K95" s="58"/>
      <c r="L95" s="58"/>
      <c r="M95" s="30"/>
      <c r="N95" s="30"/>
      <c r="O95" s="30"/>
      <c r="P95" s="30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</row>
    <row r="96" spans="1:36" s="32" customFormat="1" ht="15" customHeight="1">
      <c r="A96" s="46" t="s">
        <v>128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3"/>
      <c r="P96" s="1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</row>
    <row r="97" spans="1:36" s="32" customFormat="1" ht="39.75" customHeight="1">
      <c r="A97" s="74"/>
      <c r="B97" s="74"/>
      <c r="C97" s="74" t="s">
        <v>1</v>
      </c>
      <c r="D97" s="74"/>
      <c r="E97" s="74" t="s">
        <v>2</v>
      </c>
      <c r="F97" s="74"/>
      <c r="G97" s="74" t="s">
        <v>3</v>
      </c>
      <c r="H97" s="74"/>
      <c r="I97" s="74" t="s">
        <v>27</v>
      </c>
      <c r="J97" s="74"/>
      <c r="K97" s="74" t="s">
        <v>117</v>
      </c>
      <c r="L97" s="74"/>
      <c r="M97" s="74" t="s">
        <v>0</v>
      </c>
      <c r="N97" s="74"/>
      <c r="O97" s="1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</row>
    <row r="98" spans="1:36" s="32" customFormat="1" ht="15" customHeight="1">
      <c r="A98" s="74"/>
      <c r="B98" s="74"/>
      <c r="C98" s="45" t="s">
        <v>21</v>
      </c>
      <c r="D98" s="45" t="s">
        <v>4</v>
      </c>
      <c r="E98" s="45" t="s">
        <v>21</v>
      </c>
      <c r="F98" s="45" t="s">
        <v>4</v>
      </c>
      <c r="G98" s="45" t="s">
        <v>21</v>
      </c>
      <c r="H98" s="45" t="s">
        <v>4</v>
      </c>
      <c r="I98" s="45" t="s">
        <v>21</v>
      </c>
      <c r="J98" s="45" t="s">
        <v>4</v>
      </c>
      <c r="K98" s="56" t="s">
        <v>21</v>
      </c>
      <c r="L98" s="56" t="s">
        <v>4</v>
      </c>
      <c r="M98" s="45" t="s">
        <v>21</v>
      </c>
      <c r="N98" s="45" t="s">
        <v>4</v>
      </c>
      <c r="O98" s="1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</row>
    <row r="99" spans="1:36" s="32" customFormat="1" ht="15" customHeight="1" thickBot="1">
      <c r="A99" s="69" t="s">
        <v>37</v>
      </c>
      <c r="B99" s="42" t="s">
        <v>53</v>
      </c>
      <c r="C99" s="40">
        <v>13</v>
      </c>
      <c r="D99" s="43">
        <v>1.2921566093810569E-4</v>
      </c>
      <c r="E99" s="40">
        <v>160</v>
      </c>
      <c r="F99" s="43">
        <v>1.4495116957474951E-3</v>
      </c>
      <c r="G99" s="40">
        <v>740</v>
      </c>
      <c r="H99" s="43">
        <v>2.9353431178103927E-2</v>
      </c>
      <c r="I99" s="40">
        <v>0</v>
      </c>
      <c r="J99" s="43">
        <v>0</v>
      </c>
      <c r="K99" s="40">
        <v>0</v>
      </c>
      <c r="L99" s="43">
        <v>0</v>
      </c>
      <c r="M99" s="40">
        <v>913</v>
      </c>
      <c r="N99" s="43">
        <v>3.6852854986235682E-3</v>
      </c>
      <c r="O99" s="13"/>
      <c r="P99" s="18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</row>
    <row r="100" spans="1:36" s="32" customFormat="1" ht="15" customHeight="1" thickBot="1">
      <c r="A100" s="70"/>
      <c r="B100" s="42" t="s">
        <v>38</v>
      </c>
      <c r="C100" s="41">
        <v>7287</v>
      </c>
      <c r="D100" s="44">
        <v>7.2430347788921254E-2</v>
      </c>
      <c r="E100" s="41">
        <v>10226</v>
      </c>
      <c r="F100" s="44">
        <v>9.2641916254461776E-2</v>
      </c>
      <c r="G100" s="41">
        <v>3668</v>
      </c>
      <c r="H100" s="44">
        <v>0.1454978183260611</v>
      </c>
      <c r="I100" s="41">
        <v>33</v>
      </c>
      <c r="J100" s="44">
        <v>1.4126712328767121E-2</v>
      </c>
      <c r="K100" s="41">
        <v>704</v>
      </c>
      <c r="L100" s="44">
        <v>7.6463560334528072E-2</v>
      </c>
      <c r="M100" s="41">
        <v>21918</v>
      </c>
      <c r="N100" s="44">
        <v>8.847107071065867E-2</v>
      </c>
      <c r="O100" s="13"/>
      <c r="P100" s="18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</row>
    <row r="101" spans="1:36" s="32" customFormat="1" ht="15" customHeight="1" thickBot="1">
      <c r="A101" s="70"/>
      <c r="B101" s="42" t="s">
        <v>39</v>
      </c>
      <c r="C101" s="40">
        <v>15134</v>
      </c>
      <c r="D101" s="43">
        <v>0.15042690866440706</v>
      </c>
      <c r="E101" s="40">
        <v>18011</v>
      </c>
      <c r="F101" s="43">
        <v>0.16316971970067584</v>
      </c>
      <c r="G101" s="40">
        <v>253</v>
      </c>
      <c r="H101" s="43">
        <v>1.0035700119000396E-2</v>
      </c>
      <c r="I101" s="40">
        <v>24</v>
      </c>
      <c r="J101" s="43">
        <v>1.0273972602739725E-2</v>
      </c>
      <c r="K101" s="40">
        <v>1346</v>
      </c>
      <c r="L101" s="43">
        <v>0.14619311393504941</v>
      </c>
      <c r="M101" s="40">
        <v>34768</v>
      </c>
      <c r="N101" s="43">
        <v>0.14033954678657637</v>
      </c>
      <c r="O101" s="13"/>
      <c r="P101" s="18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</row>
    <row r="102" spans="1:36" s="32" customFormat="1" ht="15" customHeight="1" thickBot="1">
      <c r="A102" s="70"/>
      <c r="B102" s="42" t="s">
        <v>40</v>
      </c>
      <c r="C102" s="41">
        <v>41379</v>
      </c>
      <c r="D102" s="44">
        <v>0.41129344876599044</v>
      </c>
      <c r="E102" s="41">
        <v>36499</v>
      </c>
      <c r="F102" s="44">
        <v>0.33066079614429889</v>
      </c>
      <c r="G102" s="41">
        <v>6972</v>
      </c>
      <c r="H102" s="44">
        <v>0.27655692185640618</v>
      </c>
      <c r="I102" s="41">
        <v>46</v>
      </c>
      <c r="J102" s="44">
        <v>1.9691780821917807E-2</v>
      </c>
      <c r="K102" s="41">
        <v>3762</v>
      </c>
      <c r="L102" s="44">
        <v>0.40860215053763438</v>
      </c>
      <c r="M102" s="41">
        <v>88658</v>
      </c>
      <c r="N102" s="44">
        <v>0.35786422972285686</v>
      </c>
      <c r="O102" s="13"/>
      <c r="P102" s="18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</row>
    <row r="103" spans="1:36" s="32" customFormat="1" ht="15" customHeight="1" thickBot="1">
      <c r="A103" s="70"/>
      <c r="B103" s="42" t="s">
        <v>41</v>
      </c>
      <c r="C103" s="40">
        <v>25562</v>
      </c>
      <c r="D103" s="43">
        <v>0.25407774806921984</v>
      </c>
      <c r="E103" s="40">
        <v>31180</v>
      </c>
      <c r="F103" s="43">
        <v>0.2824735917087931</v>
      </c>
      <c r="G103" s="40">
        <v>8562</v>
      </c>
      <c r="H103" s="43">
        <v>0.33962713209044032</v>
      </c>
      <c r="I103" s="40">
        <v>1442</v>
      </c>
      <c r="J103" s="43">
        <v>0.6172945205479452</v>
      </c>
      <c r="K103" s="40">
        <v>2499</v>
      </c>
      <c r="L103" s="43">
        <v>0.27142391658520693</v>
      </c>
      <c r="M103" s="40">
        <v>69245</v>
      </c>
      <c r="N103" s="43">
        <v>0.27950448450404047</v>
      </c>
      <c r="O103" s="13"/>
      <c r="P103" s="18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</row>
    <row r="104" spans="1:36" s="32" customFormat="1" ht="15" customHeight="1" thickBot="1">
      <c r="A104" s="70"/>
      <c r="B104" s="42" t="s">
        <v>42</v>
      </c>
      <c r="C104" s="41">
        <v>327</v>
      </c>
      <c r="D104" s="44">
        <v>3.2502708559046588E-3</v>
      </c>
      <c r="E104" s="41">
        <v>481</v>
      </c>
      <c r="F104" s="44">
        <v>4.3575945353409072E-3</v>
      </c>
      <c r="G104" s="41">
        <v>300</v>
      </c>
      <c r="H104" s="44">
        <v>1.190003966679889E-2</v>
      </c>
      <c r="I104" s="41">
        <v>2</v>
      </c>
      <c r="J104" s="44">
        <v>8.5616438356164379E-4</v>
      </c>
      <c r="K104" s="41">
        <v>32</v>
      </c>
      <c r="L104" s="44">
        <v>3.4756163788421859E-3</v>
      </c>
      <c r="M104" s="41">
        <v>1142</v>
      </c>
      <c r="N104" s="44">
        <v>4.6096342162410897E-3</v>
      </c>
      <c r="O104" s="13"/>
      <c r="P104" s="18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</row>
    <row r="105" spans="1:36" s="32" customFormat="1" ht="15" customHeight="1" thickBot="1">
      <c r="A105" s="70"/>
      <c r="B105" s="42" t="s">
        <v>43</v>
      </c>
      <c r="C105" s="40">
        <v>5900</v>
      </c>
      <c r="D105" s="43">
        <v>5.8644030733447969E-2</v>
      </c>
      <c r="E105" s="40">
        <v>8442</v>
      </c>
      <c r="F105" s="43">
        <v>7.6479860846877204E-2</v>
      </c>
      <c r="G105" s="40">
        <v>3829</v>
      </c>
      <c r="H105" s="43">
        <v>0.15188417294724316</v>
      </c>
      <c r="I105" s="40">
        <v>196</v>
      </c>
      <c r="J105" s="43">
        <v>8.3904109589041098E-2</v>
      </c>
      <c r="K105" s="40">
        <v>483</v>
      </c>
      <c r="L105" s="43">
        <v>5.2460084718149232E-2</v>
      </c>
      <c r="M105" s="40">
        <v>18850</v>
      </c>
      <c r="N105" s="43">
        <v>7.608721976895319E-2</v>
      </c>
      <c r="O105" s="13"/>
      <c r="P105" s="18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</row>
    <row r="106" spans="1:36" s="32" customFormat="1" ht="15" customHeight="1" thickBot="1">
      <c r="A106" s="70"/>
      <c r="B106" s="42" t="s">
        <v>44</v>
      </c>
      <c r="C106" s="41">
        <v>1206</v>
      </c>
      <c r="D106" s="44">
        <v>1.1987237468565805E-2</v>
      </c>
      <c r="E106" s="41">
        <v>821</v>
      </c>
      <c r="F106" s="44">
        <v>7.4378068888043339E-3</v>
      </c>
      <c r="G106" s="41">
        <v>54</v>
      </c>
      <c r="H106" s="44">
        <v>2.1420071400237999E-3</v>
      </c>
      <c r="I106" s="41">
        <v>204</v>
      </c>
      <c r="J106" s="44">
        <v>8.7328767123287673E-2</v>
      </c>
      <c r="K106" s="41">
        <v>87</v>
      </c>
      <c r="L106" s="44">
        <v>9.4493320299771921E-3</v>
      </c>
      <c r="M106" s="41">
        <v>2372</v>
      </c>
      <c r="N106" s="44">
        <v>9.574476673313367E-3</v>
      </c>
      <c r="O106" s="13"/>
      <c r="P106" s="18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</row>
    <row r="107" spans="1:36" s="32" customFormat="1" ht="15" customHeight="1" thickBot="1">
      <c r="A107" s="70"/>
      <c r="B107" s="42" t="s">
        <v>45</v>
      </c>
      <c r="C107" s="40">
        <v>1397</v>
      </c>
      <c r="D107" s="43">
        <v>1.388571371773336E-2</v>
      </c>
      <c r="E107" s="40">
        <v>1278</v>
      </c>
      <c r="F107" s="43">
        <v>1.1577974669783117E-2</v>
      </c>
      <c r="G107" s="40">
        <v>151</v>
      </c>
      <c r="H107" s="43">
        <v>5.9896866322887744E-3</v>
      </c>
      <c r="I107" s="40">
        <v>167</v>
      </c>
      <c r="J107" s="43">
        <v>7.1489726027397255E-2</v>
      </c>
      <c r="K107" s="40">
        <v>108</v>
      </c>
      <c r="L107" s="43">
        <v>1.1730205278592375E-2</v>
      </c>
      <c r="M107" s="40">
        <v>3101</v>
      </c>
      <c r="N107" s="43">
        <v>1.2517054032017179E-2</v>
      </c>
      <c r="O107" s="13"/>
      <c r="P107" s="18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</row>
    <row r="108" spans="1:36" s="32" customFormat="1" ht="15" customHeight="1" thickBot="1">
      <c r="A108" s="70"/>
      <c r="B108" s="42" t="s">
        <v>46</v>
      </c>
      <c r="C108" s="41">
        <v>1367</v>
      </c>
      <c r="D108" s="44">
        <v>1.3587523730953115E-2</v>
      </c>
      <c r="E108" s="41">
        <v>1752</v>
      </c>
      <c r="F108" s="44">
        <v>1.587215306843507E-2</v>
      </c>
      <c r="G108" s="41">
        <v>518</v>
      </c>
      <c r="H108" s="44">
        <v>2.054740182467275E-2</v>
      </c>
      <c r="I108" s="41">
        <v>164</v>
      </c>
      <c r="J108" s="44">
        <v>7.0205479452054798E-2</v>
      </c>
      <c r="K108" s="41">
        <v>126</v>
      </c>
      <c r="L108" s="44">
        <v>1.3685239491691103E-2</v>
      </c>
      <c r="M108" s="41">
        <v>3927</v>
      </c>
      <c r="N108" s="44">
        <v>1.5851167747091732E-2</v>
      </c>
      <c r="O108" s="13"/>
      <c r="P108" s="18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</row>
    <row r="109" spans="1:36" s="32" customFormat="1" ht="15" customHeight="1" thickBot="1">
      <c r="A109" s="70"/>
      <c r="B109" s="42" t="s">
        <v>47</v>
      </c>
      <c r="C109" s="40">
        <v>180</v>
      </c>
      <c r="D109" s="43">
        <v>1.7891399206814635E-3</v>
      </c>
      <c r="E109" s="40">
        <v>99</v>
      </c>
      <c r="F109" s="43">
        <v>8.9688536174376259E-4</v>
      </c>
      <c r="G109" s="40">
        <v>3</v>
      </c>
      <c r="H109" s="43">
        <v>1.1900039666798889E-4</v>
      </c>
      <c r="I109" s="40">
        <v>19</v>
      </c>
      <c r="J109" s="43">
        <v>8.133561643835616E-3</v>
      </c>
      <c r="K109" s="40">
        <v>15</v>
      </c>
      <c r="L109" s="43">
        <v>1.6291951775822744E-3</v>
      </c>
      <c r="M109" s="40">
        <v>316</v>
      </c>
      <c r="N109" s="43">
        <v>1.2755205011665363E-3</v>
      </c>
      <c r="O109" s="13"/>
      <c r="P109" s="18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</row>
    <row r="110" spans="1:36" s="32" customFormat="1" ht="15" customHeight="1" thickBot="1">
      <c r="A110" s="70"/>
      <c r="B110" s="42" t="s">
        <v>48</v>
      </c>
      <c r="C110" s="41">
        <v>11</v>
      </c>
      <c r="D110" s="44">
        <v>1.0933632848608944E-4</v>
      </c>
      <c r="E110" s="41">
        <v>21</v>
      </c>
      <c r="F110" s="44">
        <v>1.9024841006685874E-4</v>
      </c>
      <c r="G110" s="41">
        <v>13</v>
      </c>
      <c r="H110" s="44">
        <v>5.1566838556128521E-4</v>
      </c>
      <c r="I110" s="41">
        <v>0</v>
      </c>
      <c r="J110" s="44">
        <v>0</v>
      </c>
      <c r="K110" s="41">
        <v>1</v>
      </c>
      <c r="L110" s="44">
        <v>1.0861301183881831E-4</v>
      </c>
      <c r="M110" s="41">
        <v>46</v>
      </c>
      <c r="N110" s="44">
        <v>1.8567703497993879E-4</v>
      </c>
      <c r="O110" s="13"/>
      <c r="P110" s="16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</row>
    <row r="111" spans="1:36" s="32" customFormat="1" ht="15" customHeight="1" thickBot="1">
      <c r="A111" s="70"/>
      <c r="B111" s="42" t="s">
        <v>49</v>
      </c>
      <c r="C111" s="40">
        <v>6</v>
      </c>
      <c r="D111" s="43">
        <v>5.9637997356048781E-5</v>
      </c>
      <c r="E111" s="40">
        <v>9</v>
      </c>
      <c r="F111" s="43">
        <v>8.1535032885796596E-5</v>
      </c>
      <c r="G111" s="40">
        <v>1</v>
      </c>
      <c r="H111" s="43">
        <v>3.9666798889329625E-5</v>
      </c>
      <c r="I111" s="40">
        <v>0</v>
      </c>
      <c r="J111" s="43">
        <v>0</v>
      </c>
      <c r="K111" s="40">
        <v>0</v>
      </c>
      <c r="L111" s="43">
        <v>0</v>
      </c>
      <c r="M111" s="40">
        <v>16</v>
      </c>
      <c r="N111" s="43">
        <v>6.4583316514761328E-5</v>
      </c>
      <c r="O111" s="13"/>
      <c r="P111" s="18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</row>
    <row r="112" spans="1:36" s="32" customFormat="1" ht="15" customHeight="1" thickBot="1">
      <c r="A112" s="70"/>
      <c r="B112" s="42" t="s">
        <v>50</v>
      </c>
      <c r="C112" s="41">
        <v>207</v>
      </c>
      <c r="D112" s="44">
        <v>2.0575109087836831E-3</v>
      </c>
      <c r="E112" s="41">
        <v>288</v>
      </c>
      <c r="F112" s="44">
        <v>2.6091210523454911E-3</v>
      </c>
      <c r="G112" s="41">
        <v>33</v>
      </c>
      <c r="H112" s="44">
        <v>1.3090043633478777E-3</v>
      </c>
      <c r="I112" s="41">
        <v>6</v>
      </c>
      <c r="J112" s="44">
        <v>2.5684931506849314E-3</v>
      </c>
      <c r="K112" s="41">
        <v>16</v>
      </c>
      <c r="L112" s="44">
        <v>1.7378081894210929E-3</v>
      </c>
      <c r="M112" s="41">
        <v>550</v>
      </c>
      <c r="N112" s="44">
        <v>2.2200515051949204E-3</v>
      </c>
      <c r="O112" s="13"/>
      <c r="P112" s="18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</row>
    <row r="113" spans="1:36" s="32" customFormat="1" ht="15" customHeight="1" thickBot="1">
      <c r="A113" s="70"/>
      <c r="B113" s="42" t="s">
        <v>51</v>
      </c>
      <c r="C113" s="40">
        <v>98</v>
      </c>
      <c r="D113" s="43">
        <v>9.7408729014879681E-4</v>
      </c>
      <c r="E113" s="40">
        <v>100</v>
      </c>
      <c r="F113" s="43">
        <v>9.0594480984218452E-4</v>
      </c>
      <c r="G113" s="40">
        <v>10</v>
      </c>
      <c r="H113" s="43">
        <v>3.9666798889329631E-4</v>
      </c>
      <c r="I113" s="40">
        <v>11</v>
      </c>
      <c r="J113" s="43">
        <v>4.7089041095890408E-3</v>
      </c>
      <c r="K113" s="40">
        <v>6</v>
      </c>
      <c r="L113" s="43">
        <v>6.5167807103290985E-4</v>
      </c>
      <c r="M113" s="40">
        <v>225</v>
      </c>
      <c r="N113" s="43">
        <v>9.0820288848883111E-4</v>
      </c>
      <c r="O113" s="13"/>
      <c r="P113" s="18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</row>
    <row r="114" spans="1:36" s="32" customFormat="1" ht="15" customHeight="1" thickBot="1">
      <c r="A114" s="70"/>
      <c r="B114" s="42" t="s">
        <v>52</v>
      </c>
      <c r="C114" s="41">
        <v>533</v>
      </c>
      <c r="D114" s="44">
        <v>5.2978420984623334E-3</v>
      </c>
      <c r="E114" s="41">
        <v>1015</v>
      </c>
      <c r="F114" s="44">
        <v>9.1953398198981722E-3</v>
      </c>
      <c r="G114" s="41">
        <v>103</v>
      </c>
      <c r="H114" s="44">
        <v>4.0856802856009521E-3</v>
      </c>
      <c r="I114" s="41">
        <v>22</v>
      </c>
      <c r="J114" s="44">
        <v>9.4178082191780817E-3</v>
      </c>
      <c r="K114" s="41">
        <v>22</v>
      </c>
      <c r="L114" s="44">
        <v>2.3894862604540022E-3</v>
      </c>
      <c r="M114" s="41">
        <v>1695</v>
      </c>
      <c r="N114" s="44">
        <v>6.8417950932825279E-3</v>
      </c>
      <c r="O114" s="13"/>
      <c r="P114" s="18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</row>
    <row r="115" spans="1:36" s="32" customFormat="1" ht="15" customHeight="1" thickBot="1">
      <c r="A115" s="71"/>
      <c r="B115" s="42" t="s">
        <v>0</v>
      </c>
      <c r="C115" s="54">
        <v>100607</v>
      </c>
      <c r="D115" s="55">
        <v>1</v>
      </c>
      <c r="E115" s="54">
        <v>110382</v>
      </c>
      <c r="F115" s="55">
        <v>1</v>
      </c>
      <c r="G115" s="54">
        <v>25210</v>
      </c>
      <c r="H115" s="55">
        <v>1</v>
      </c>
      <c r="I115" s="54">
        <v>2336</v>
      </c>
      <c r="J115" s="55">
        <v>1</v>
      </c>
      <c r="K115" s="54">
        <v>9207</v>
      </c>
      <c r="L115" s="55">
        <v>1</v>
      </c>
      <c r="M115" s="54">
        <v>247742</v>
      </c>
      <c r="N115" s="55">
        <v>1</v>
      </c>
      <c r="O115" s="13"/>
      <c r="P115" s="18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</row>
    <row r="116" spans="1:36" s="32" customFormat="1" ht="15" customHeight="1">
      <c r="A116" s="48" t="s">
        <v>110</v>
      </c>
      <c r="B116" s="33"/>
      <c r="C116" s="33"/>
      <c r="D116" s="34"/>
      <c r="E116" s="33"/>
      <c r="F116" s="35"/>
      <c r="G116" s="36"/>
      <c r="H116" s="37"/>
      <c r="I116" s="36"/>
      <c r="J116" s="35"/>
      <c r="K116" s="35"/>
      <c r="L116" s="35"/>
      <c r="M116" s="36"/>
      <c r="N116" s="35"/>
      <c r="O116" s="13"/>
      <c r="P116" s="18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</row>
    <row r="117" spans="1:36" s="32" customFormat="1" ht="15" customHeight="1">
      <c r="A117" s="48" t="s">
        <v>28</v>
      </c>
      <c r="B117" s="33"/>
      <c r="C117" s="33"/>
      <c r="D117" s="34"/>
      <c r="E117" s="33"/>
      <c r="F117" s="35"/>
      <c r="G117" s="36"/>
      <c r="H117" s="37"/>
      <c r="I117" s="36"/>
      <c r="J117" s="35"/>
      <c r="K117" s="35"/>
      <c r="L117" s="35"/>
      <c r="M117" s="36"/>
      <c r="N117" s="35"/>
      <c r="O117" s="13"/>
      <c r="P117" s="18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</row>
    <row r="118" spans="1:36" s="32" customFormat="1" ht="15" customHeight="1">
      <c r="A118" s="15"/>
      <c r="B118" s="33"/>
      <c r="C118" s="33"/>
      <c r="D118" s="34"/>
      <c r="E118" s="33"/>
      <c r="F118" s="35"/>
      <c r="G118" s="36"/>
      <c r="H118" s="37"/>
      <c r="I118" s="36"/>
      <c r="J118" s="35"/>
      <c r="K118" s="35"/>
      <c r="L118" s="35"/>
      <c r="M118" s="36"/>
      <c r="N118" s="35"/>
      <c r="O118" s="13"/>
      <c r="P118" s="18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</row>
    <row r="119" spans="1:36" s="32" customFormat="1" ht="15" customHeight="1">
      <c r="A119" s="33"/>
      <c r="B119" s="33"/>
      <c r="C119" s="33"/>
      <c r="D119" s="34"/>
      <c r="E119" s="33"/>
      <c r="F119" s="35"/>
      <c r="G119" s="36"/>
      <c r="H119" s="37"/>
      <c r="I119" s="36"/>
      <c r="J119" s="35"/>
      <c r="K119" s="35"/>
      <c r="L119" s="35"/>
      <c r="M119" s="36"/>
      <c r="N119" s="35"/>
      <c r="O119" s="13"/>
      <c r="P119" s="18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</row>
    <row r="120" spans="1:36" s="32" customFormat="1" ht="15" customHeight="1">
      <c r="A120" s="46" t="s">
        <v>129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13"/>
      <c r="P120" s="18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</row>
    <row r="121" spans="1:36" s="32" customFormat="1" ht="31.5" customHeight="1">
      <c r="A121" s="74"/>
      <c r="B121" s="74"/>
      <c r="C121" s="74" t="s">
        <v>1</v>
      </c>
      <c r="D121" s="74"/>
      <c r="E121" s="74" t="s">
        <v>2</v>
      </c>
      <c r="F121" s="74"/>
      <c r="G121" s="74" t="s">
        <v>3</v>
      </c>
      <c r="H121" s="74"/>
      <c r="I121" s="74" t="s">
        <v>27</v>
      </c>
      <c r="J121" s="74"/>
      <c r="K121" s="74" t="s">
        <v>117</v>
      </c>
      <c r="L121" s="74"/>
      <c r="M121" s="74" t="s">
        <v>0</v>
      </c>
      <c r="N121" s="74"/>
      <c r="O121" s="13"/>
      <c r="P121" s="18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</row>
    <row r="122" spans="1:36" s="32" customFormat="1" ht="15" customHeight="1">
      <c r="A122" s="74"/>
      <c r="B122" s="74"/>
      <c r="C122" s="45" t="s">
        <v>21</v>
      </c>
      <c r="D122" s="45" t="s">
        <v>4</v>
      </c>
      <c r="E122" s="45" t="s">
        <v>21</v>
      </c>
      <c r="F122" s="45" t="s">
        <v>4</v>
      </c>
      <c r="G122" s="45" t="s">
        <v>21</v>
      </c>
      <c r="H122" s="45" t="s">
        <v>4</v>
      </c>
      <c r="I122" s="45" t="s">
        <v>21</v>
      </c>
      <c r="J122" s="45" t="s">
        <v>4</v>
      </c>
      <c r="K122" s="56" t="s">
        <v>21</v>
      </c>
      <c r="L122" s="56" t="s">
        <v>4</v>
      </c>
      <c r="M122" s="45" t="s">
        <v>21</v>
      </c>
      <c r="N122" s="45" t="s">
        <v>4</v>
      </c>
      <c r="O122" s="13"/>
      <c r="P122" s="18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</row>
    <row r="123" spans="1:36" s="32" customFormat="1" ht="15" customHeight="1" thickBot="1">
      <c r="A123" s="69" t="s">
        <v>56</v>
      </c>
      <c r="B123" s="42" t="s">
        <v>97</v>
      </c>
      <c r="C123" s="40">
        <v>21944</v>
      </c>
      <c r="D123" s="43">
        <v>0.53031731071316368</v>
      </c>
      <c r="E123" s="40">
        <v>20664</v>
      </c>
      <c r="F123" s="43">
        <v>0.56615249732869388</v>
      </c>
      <c r="G123" s="40">
        <v>4207</v>
      </c>
      <c r="H123" s="43">
        <v>0.60341365461847385</v>
      </c>
      <c r="I123" s="40">
        <v>30</v>
      </c>
      <c r="J123" s="43">
        <v>0.65217391304347827</v>
      </c>
      <c r="K123" s="40">
        <v>2115</v>
      </c>
      <c r="L123" s="43">
        <v>0.56220095693779903</v>
      </c>
      <c r="M123" s="40">
        <v>48960</v>
      </c>
      <c r="N123" s="43">
        <v>0.55223442892914343</v>
      </c>
      <c r="O123" s="13"/>
      <c r="P123" s="18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</row>
    <row r="124" spans="1:36" s="32" customFormat="1" ht="15" customHeight="1" thickBot="1">
      <c r="A124" s="70"/>
      <c r="B124" s="42" t="s">
        <v>96</v>
      </c>
      <c r="C124" s="41">
        <v>19435</v>
      </c>
      <c r="D124" s="44">
        <v>0.46968268928683637</v>
      </c>
      <c r="E124" s="41">
        <v>15835</v>
      </c>
      <c r="F124" s="44">
        <v>0.43384750267130606</v>
      </c>
      <c r="G124" s="41">
        <v>2765</v>
      </c>
      <c r="H124" s="44">
        <v>0.3965863453815261</v>
      </c>
      <c r="I124" s="41">
        <v>16</v>
      </c>
      <c r="J124" s="44">
        <v>0.34782608695652173</v>
      </c>
      <c r="K124" s="41">
        <v>1647</v>
      </c>
      <c r="L124" s="44">
        <v>0.43779904306220097</v>
      </c>
      <c r="M124" s="41">
        <v>39698</v>
      </c>
      <c r="N124" s="44">
        <v>0.44776557107085657</v>
      </c>
      <c r="O124" s="13"/>
      <c r="P124" s="18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</row>
    <row r="125" spans="1:36" s="32" customFormat="1" ht="15" customHeight="1" thickBot="1">
      <c r="A125" s="71"/>
      <c r="B125" s="42" t="s">
        <v>0</v>
      </c>
      <c r="C125" s="54">
        <v>41379</v>
      </c>
      <c r="D125" s="55">
        <v>1</v>
      </c>
      <c r="E125" s="54">
        <v>36499</v>
      </c>
      <c r="F125" s="55">
        <v>1</v>
      </c>
      <c r="G125" s="54">
        <v>6972</v>
      </c>
      <c r="H125" s="55">
        <v>1</v>
      </c>
      <c r="I125" s="54">
        <v>46</v>
      </c>
      <c r="J125" s="55">
        <v>1</v>
      </c>
      <c r="K125" s="54">
        <v>3762</v>
      </c>
      <c r="L125" s="55">
        <v>1</v>
      </c>
      <c r="M125" s="54">
        <v>88658</v>
      </c>
      <c r="N125" s="55">
        <v>1</v>
      </c>
      <c r="O125" s="13"/>
      <c r="P125" s="18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</row>
    <row r="126" spans="1:36" s="32" customFormat="1" ht="15" customHeight="1">
      <c r="A126" s="48" t="s">
        <v>110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58"/>
      <c r="L126" s="58"/>
      <c r="M126" s="30"/>
      <c r="N126" s="30"/>
      <c r="O126" s="13"/>
      <c r="P126" s="18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</row>
    <row r="127" spans="1:36" s="32" customFormat="1" ht="15" customHeight="1">
      <c r="A127" s="48" t="s">
        <v>28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58"/>
      <c r="L127" s="58"/>
      <c r="M127" s="30"/>
      <c r="N127" s="30"/>
      <c r="O127" s="13"/>
      <c r="P127" s="18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</row>
    <row r="128" spans="1:36" s="32" customFormat="1" ht="15" customHeight="1">
      <c r="A128" s="48" t="s">
        <v>108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58"/>
      <c r="L128" s="58"/>
      <c r="M128" s="30"/>
      <c r="N128" s="30"/>
      <c r="O128" s="13"/>
      <c r="P128" s="18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</row>
    <row r="129" spans="1:36" s="32" customFormat="1" ht="15" customHeight="1">
      <c r="C129" s="33"/>
      <c r="D129" s="33"/>
      <c r="E129" s="33"/>
      <c r="F129" s="33"/>
      <c r="G129" s="36"/>
      <c r="H129" s="37"/>
      <c r="I129" s="36"/>
      <c r="J129" s="35"/>
      <c r="K129" s="35"/>
      <c r="L129" s="35"/>
      <c r="M129" s="36"/>
      <c r="N129" s="35"/>
      <c r="O129" s="13"/>
      <c r="P129" s="18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</row>
    <row r="130" spans="1:36" s="32" customFormat="1" ht="15" customHeight="1">
      <c r="A130" s="33"/>
      <c r="B130" s="33"/>
      <c r="C130" s="33"/>
      <c r="D130" s="34"/>
      <c r="E130" s="33"/>
      <c r="F130" s="35"/>
      <c r="G130" s="36"/>
      <c r="H130" s="37"/>
      <c r="I130" s="36"/>
      <c r="J130" s="35"/>
      <c r="K130" s="35"/>
      <c r="L130" s="35"/>
      <c r="M130" s="36"/>
      <c r="N130" s="35"/>
      <c r="O130" s="13"/>
      <c r="P130" s="18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</row>
    <row r="131" spans="1:36" s="32" customFormat="1" ht="15" customHeight="1">
      <c r="A131" s="46" t="s">
        <v>130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3"/>
      <c r="P131" s="1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</row>
    <row r="132" spans="1:36" s="32" customFormat="1" ht="39.75" customHeight="1">
      <c r="A132" s="74"/>
      <c r="B132" s="74"/>
      <c r="C132" s="74" t="s">
        <v>1</v>
      </c>
      <c r="D132" s="74"/>
      <c r="E132" s="74" t="s">
        <v>2</v>
      </c>
      <c r="F132" s="74"/>
      <c r="G132" s="74" t="s">
        <v>3</v>
      </c>
      <c r="H132" s="74"/>
      <c r="I132" s="74" t="s">
        <v>27</v>
      </c>
      <c r="J132" s="74"/>
      <c r="K132" s="74" t="s">
        <v>117</v>
      </c>
      <c r="L132" s="74"/>
      <c r="M132" s="74" t="s">
        <v>0</v>
      </c>
      <c r="N132" s="74"/>
      <c r="O132" s="1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</row>
    <row r="133" spans="1:36" s="32" customFormat="1" ht="15" customHeight="1">
      <c r="A133" s="74"/>
      <c r="B133" s="74"/>
      <c r="C133" s="45" t="s">
        <v>21</v>
      </c>
      <c r="D133" s="45" t="s">
        <v>4</v>
      </c>
      <c r="E133" s="45" t="s">
        <v>21</v>
      </c>
      <c r="F133" s="45" t="s">
        <v>4</v>
      </c>
      <c r="G133" s="45" t="s">
        <v>21</v>
      </c>
      <c r="H133" s="45" t="s">
        <v>4</v>
      </c>
      <c r="I133" s="45" t="s">
        <v>21</v>
      </c>
      <c r="J133" s="45" t="s">
        <v>4</v>
      </c>
      <c r="K133" s="56" t="s">
        <v>21</v>
      </c>
      <c r="L133" s="56" t="s">
        <v>4</v>
      </c>
      <c r="M133" s="45" t="s">
        <v>21</v>
      </c>
      <c r="N133" s="45" t="s">
        <v>4</v>
      </c>
      <c r="O133" s="1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</row>
    <row r="134" spans="1:36" s="32" customFormat="1" ht="15" customHeight="1" thickBot="1">
      <c r="A134" s="75" t="s">
        <v>57</v>
      </c>
      <c r="B134" s="42" t="s">
        <v>36</v>
      </c>
      <c r="C134" s="41">
        <v>839</v>
      </c>
      <c r="D134" s="44">
        <v>8.3393799636208212E-3</v>
      </c>
      <c r="E134" s="41">
        <v>1404</v>
      </c>
      <c r="F134" s="44">
        <v>1.2719465130184269E-2</v>
      </c>
      <c r="G134" s="41">
        <v>146</v>
      </c>
      <c r="H134" s="44">
        <v>5.7913526378421268E-3</v>
      </c>
      <c r="I134" s="41">
        <v>39</v>
      </c>
      <c r="J134" s="44">
        <v>1.6695205479452056E-2</v>
      </c>
      <c r="K134" s="41">
        <v>45</v>
      </c>
      <c r="L134" s="44">
        <v>4.8875855327468231E-3</v>
      </c>
      <c r="M134" s="41">
        <v>2473</v>
      </c>
      <c r="N134" s="44">
        <v>9.9821588588127966E-3</v>
      </c>
      <c r="O134" s="13"/>
      <c r="P134" s="18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</row>
    <row r="135" spans="1:36" s="32" customFormat="1" ht="15" customHeight="1" thickBot="1">
      <c r="A135" s="67"/>
      <c r="B135" s="42" t="s">
        <v>100</v>
      </c>
      <c r="C135" s="40">
        <v>4505</v>
      </c>
      <c r="D135" s="43">
        <v>4.4778196348166627E-2</v>
      </c>
      <c r="E135" s="40">
        <v>3332</v>
      </c>
      <c r="F135" s="43">
        <v>3.0186081063941585E-2</v>
      </c>
      <c r="G135" s="40">
        <v>1279</v>
      </c>
      <c r="H135" s="43">
        <v>5.0733835779452591E-2</v>
      </c>
      <c r="I135" s="40">
        <v>245</v>
      </c>
      <c r="J135" s="43">
        <v>0.10488013698630137</v>
      </c>
      <c r="K135" s="40">
        <v>468</v>
      </c>
      <c r="L135" s="43">
        <v>5.0830889540566956E-2</v>
      </c>
      <c r="M135" s="40">
        <v>9829</v>
      </c>
      <c r="N135" s="43">
        <v>3.9674338626474313E-2</v>
      </c>
      <c r="O135" s="13"/>
      <c r="P135" s="18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</row>
    <row r="136" spans="1:36" s="32" customFormat="1" ht="15" customHeight="1" thickBot="1">
      <c r="A136" s="67"/>
      <c r="B136" s="42" t="s">
        <v>101</v>
      </c>
      <c r="C136" s="41">
        <v>94266</v>
      </c>
      <c r="D136" s="44">
        <v>0.93697257646088228</v>
      </c>
      <c r="E136" s="41">
        <v>104440</v>
      </c>
      <c r="F136" s="44">
        <v>0.94616875939917744</v>
      </c>
      <c r="G136" s="41">
        <v>22636</v>
      </c>
      <c r="H136" s="44">
        <v>0.89789765965886548</v>
      </c>
      <c r="I136" s="41">
        <v>2018</v>
      </c>
      <c r="J136" s="44">
        <v>0.86386986301369861</v>
      </c>
      <c r="K136" s="41">
        <v>8601</v>
      </c>
      <c r="L136" s="44">
        <v>0.9341805148256761</v>
      </c>
      <c r="M136" s="41">
        <v>231961</v>
      </c>
      <c r="N136" s="44">
        <v>0.9363006676300345</v>
      </c>
      <c r="O136" s="13"/>
      <c r="P136" s="18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</row>
    <row r="137" spans="1:36" s="32" customFormat="1" ht="15" customHeight="1" thickBot="1">
      <c r="A137" s="67"/>
      <c r="B137" s="42" t="s">
        <v>102</v>
      </c>
      <c r="C137" s="40">
        <v>940</v>
      </c>
      <c r="D137" s="43">
        <v>9.3432862524476436E-3</v>
      </c>
      <c r="E137" s="40">
        <v>1014</v>
      </c>
      <c r="F137" s="43">
        <v>9.1862803717997505E-3</v>
      </c>
      <c r="G137" s="40">
        <v>379</v>
      </c>
      <c r="H137" s="43">
        <v>1.503371677905593E-2</v>
      </c>
      <c r="I137" s="40">
        <v>33</v>
      </c>
      <c r="J137" s="43">
        <v>1.4126712328767121E-2</v>
      </c>
      <c r="K137" s="40">
        <v>86</v>
      </c>
      <c r="L137" s="43">
        <v>9.3407190181383735E-3</v>
      </c>
      <c r="M137" s="40">
        <v>2452</v>
      </c>
      <c r="N137" s="43">
        <v>9.8973932558871734E-3</v>
      </c>
      <c r="O137" s="13"/>
      <c r="P137" s="18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</row>
    <row r="138" spans="1:36" s="32" customFormat="1" ht="15" customHeight="1" thickBot="1">
      <c r="A138" s="67"/>
      <c r="B138" s="42" t="s">
        <v>103</v>
      </c>
      <c r="C138" s="41">
        <v>40</v>
      </c>
      <c r="D138" s="44">
        <v>3.9758664904032524E-4</v>
      </c>
      <c r="E138" s="41">
        <v>28</v>
      </c>
      <c r="F138" s="44">
        <v>2.5366454675581165E-4</v>
      </c>
      <c r="G138" s="41">
        <v>28</v>
      </c>
      <c r="H138" s="44">
        <v>1.1106703689012297E-3</v>
      </c>
      <c r="I138" s="41">
        <v>1</v>
      </c>
      <c r="J138" s="44">
        <v>4.2808219178082189E-4</v>
      </c>
      <c r="K138" s="41">
        <v>7</v>
      </c>
      <c r="L138" s="44">
        <v>7.60291082871728E-4</v>
      </c>
      <c r="M138" s="41">
        <v>104</v>
      </c>
      <c r="N138" s="44">
        <v>4.1979155734594861E-4</v>
      </c>
      <c r="O138" s="13"/>
      <c r="P138" s="18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</row>
    <row r="139" spans="1:36" s="32" customFormat="1" ht="15" customHeight="1" thickBot="1">
      <c r="A139" s="67"/>
      <c r="B139" s="42" t="s">
        <v>54</v>
      </c>
      <c r="C139" s="40">
        <v>4</v>
      </c>
      <c r="D139" s="43">
        <v>3.9758664904032523E-5</v>
      </c>
      <c r="E139" s="40">
        <v>4</v>
      </c>
      <c r="F139" s="43">
        <v>3.6237792393687374E-5</v>
      </c>
      <c r="G139" s="40">
        <v>2</v>
      </c>
      <c r="H139" s="43">
        <v>7.9333597778659249E-5</v>
      </c>
      <c r="I139" s="40">
        <v>0</v>
      </c>
      <c r="J139" s="43">
        <v>0</v>
      </c>
      <c r="K139" s="40">
        <v>0</v>
      </c>
      <c r="L139" s="43">
        <v>0</v>
      </c>
      <c r="M139" s="40">
        <v>10</v>
      </c>
      <c r="N139" s="43">
        <v>4.0364572821725825E-5</v>
      </c>
      <c r="O139" s="13"/>
      <c r="P139" s="18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</row>
    <row r="140" spans="1:36" s="32" customFormat="1" ht="15" customHeight="1" thickBot="1">
      <c r="A140" s="67"/>
      <c r="B140" s="42" t="s">
        <v>53</v>
      </c>
      <c r="C140" s="41">
        <v>13</v>
      </c>
      <c r="D140" s="44">
        <v>1.2921566093810569E-4</v>
      </c>
      <c r="E140" s="41">
        <v>160</v>
      </c>
      <c r="F140" s="44">
        <v>1.4495116957474951E-3</v>
      </c>
      <c r="G140" s="41">
        <v>740</v>
      </c>
      <c r="H140" s="44">
        <v>2.9353431178103927E-2</v>
      </c>
      <c r="I140" s="41">
        <v>0</v>
      </c>
      <c r="J140" s="44">
        <v>0</v>
      </c>
      <c r="K140" s="41">
        <v>0</v>
      </c>
      <c r="L140" s="44">
        <v>0</v>
      </c>
      <c r="M140" s="41">
        <v>913</v>
      </c>
      <c r="N140" s="44">
        <v>3.6852854986235682E-3</v>
      </c>
      <c r="O140" s="13"/>
      <c r="P140" s="18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</row>
    <row r="141" spans="1:36" s="32" customFormat="1" ht="15" customHeight="1" thickBot="1">
      <c r="A141" s="68"/>
      <c r="B141" s="42" t="s">
        <v>0</v>
      </c>
      <c r="C141" s="54">
        <v>100607</v>
      </c>
      <c r="D141" s="55">
        <v>1</v>
      </c>
      <c r="E141" s="54">
        <v>110382</v>
      </c>
      <c r="F141" s="55">
        <v>1</v>
      </c>
      <c r="G141" s="54">
        <v>25210</v>
      </c>
      <c r="H141" s="55">
        <v>1</v>
      </c>
      <c r="I141" s="54">
        <v>2336</v>
      </c>
      <c r="J141" s="55">
        <v>1</v>
      </c>
      <c r="K141" s="54">
        <v>9207</v>
      </c>
      <c r="L141" s="55">
        <v>1</v>
      </c>
      <c r="M141" s="54">
        <v>247742</v>
      </c>
      <c r="N141" s="55">
        <v>1</v>
      </c>
      <c r="O141" s="13"/>
      <c r="P141" s="18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</row>
    <row r="142" spans="1:36" s="32" customFormat="1" ht="15" customHeight="1">
      <c r="A142" s="48" t="s">
        <v>110</v>
      </c>
      <c r="B142" s="33"/>
      <c r="C142" s="33"/>
      <c r="D142" s="34"/>
      <c r="E142" s="33"/>
      <c r="F142" s="35"/>
      <c r="G142" s="36"/>
      <c r="H142" s="37"/>
      <c r="I142" s="36"/>
      <c r="J142" s="35"/>
      <c r="K142" s="35"/>
      <c r="L142" s="35"/>
      <c r="M142" s="36"/>
      <c r="N142" s="35"/>
      <c r="O142" s="13"/>
      <c r="P142" s="18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</row>
    <row r="143" spans="1:36" s="32" customFormat="1" ht="15" customHeight="1">
      <c r="A143" s="48" t="s">
        <v>28</v>
      </c>
      <c r="B143" s="33"/>
      <c r="C143" s="33"/>
      <c r="D143" s="34"/>
      <c r="E143" s="33"/>
      <c r="F143" s="35"/>
      <c r="G143" s="36"/>
      <c r="H143" s="37"/>
      <c r="I143" s="36"/>
      <c r="J143" s="35"/>
      <c r="K143" s="35"/>
      <c r="L143" s="35"/>
      <c r="M143" s="36"/>
      <c r="N143" s="35"/>
      <c r="O143" s="13"/>
      <c r="P143" s="18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</row>
    <row r="144" spans="1:36" s="32" customFormat="1" ht="15" customHeight="1">
      <c r="A144" s="15"/>
      <c r="B144" s="33"/>
      <c r="C144" s="33"/>
      <c r="D144" s="34"/>
      <c r="E144" s="33"/>
      <c r="F144" s="35"/>
      <c r="G144" s="36"/>
      <c r="H144" s="37"/>
      <c r="I144" s="36"/>
      <c r="J144" s="35"/>
      <c r="K144" s="35"/>
      <c r="L144" s="35"/>
      <c r="M144" s="36"/>
      <c r="N144" s="35"/>
      <c r="O144" s="13"/>
      <c r="P144" s="18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</row>
    <row r="145" spans="1:36" s="32" customFormat="1" ht="15" customHeight="1">
      <c r="A145" s="33"/>
      <c r="B145" s="33"/>
      <c r="C145" s="33"/>
      <c r="D145" s="34"/>
      <c r="E145" s="33"/>
      <c r="F145" s="35"/>
      <c r="G145" s="36"/>
      <c r="H145" s="37"/>
      <c r="I145" s="36"/>
      <c r="J145" s="35"/>
      <c r="K145" s="35"/>
      <c r="L145" s="35"/>
      <c r="M145" s="36"/>
      <c r="N145" s="35"/>
      <c r="O145" s="13"/>
      <c r="P145" s="18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</row>
    <row r="146" spans="1:36" s="32" customFormat="1" ht="15" customHeight="1">
      <c r="A146" s="46" t="s">
        <v>131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3"/>
      <c r="P146" s="1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</row>
    <row r="147" spans="1:36" s="32" customFormat="1" ht="39.75" customHeight="1">
      <c r="A147" s="74"/>
      <c r="B147" s="74"/>
      <c r="C147" s="74" t="s">
        <v>1</v>
      </c>
      <c r="D147" s="74"/>
      <c r="E147" s="74" t="s">
        <v>2</v>
      </c>
      <c r="F147" s="74"/>
      <c r="G147" s="74" t="s">
        <v>3</v>
      </c>
      <c r="H147" s="74"/>
      <c r="I147" s="74" t="s">
        <v>27</v>
      </c>
      <c r="J147" s="74"/>
      <c r="K147" s="74" t="s">
        <v>117</v>
      </c>
      <c r="L147" s="74"/>
      <c r="M147" s="74" t="s">
        <v>0</v>
      </c>
      <c r="N147" s="74"/>
      <c r="O147" s="1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</row>
    <row r="148" spans="1:36" s="32" customFormat="1" ht="15" customHeight="1">
      <c r="A148" s="74"/>
      <c r="B148" s="74"/>
      <c r="C148" s="45" t="s">
        <v>21</v>
      </c>
      <c r="D148" s="45" t="s">
        <v>4</v>
      </c>
      <c r="E148" s="45" t="s">
        <v>21</v>
      </c>
      <c r="F148" s="45" t="s">
        <v>4</v>
      </c>
      <c r="G148" s="45" t="s">
        <v>21</v>
      </c>
      <c r="H148" s="45" t="s">
        <v>4</v>
      </c>
      <c r="I148" s="45" t="s">
        <v>21</v>
      </c>
      <c r="J148" s="45" t="s">
        <v>4</v>
      </c>
      <c r="K148" s="56" t="s">
        <v>21</v>
      </c>
      <c r="L148" s="56" t="s">
        <v>4</v>
      </c>
      <c r="M148" s="45" t="s">
        <v>21</v>
      </c>
      <c r="N148" s="45" t="s">
        <v>4</v>
      </c>
      <c r="O148" s="1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</row>
    <row r="149" spans="1:36" s="32" customFormat="1" ht="15" customHeight="1" thickBot="1">
      <c r="A149" s="75" t="s">
        <v>62</v>
      </c>
      <c r="B149" s="42" t="s">
        <v>58</v>
      </c>
      <c r="C149" s="41">
        <v>838</v>
      </c>
      <c r="D149" s="44">
        <v>8.3294402973948141E-3</v>
      </c>
      <c r="E149" s="41">
        <v>1403</v>
      </c>
      <c r="F149" s="44">
        <v>1.2710405682085847E-2</v>
      </c>
      <c r="G149" s="41">
        <v>146</v>
      </c>
      <c r="H149" s="44">
        <v>5.7913526378421268E-3</v>
      </c>
      <c r="I149" s="41">
        <v>39</v>
      </c>
      <c r="J149" s="44">
        <v>1.6695205479452056E-2</v>
      </c>
      <c r="K149" s="41">
        <v>44</v>
      </c>
      <c r="L149" s="44">
        <v>4.7789725209080045E-3</v>
      </c>
      <c r="M149" s="41">
        <v>2470</v>
      </c>
      <c r="N149" s="44">
        <v>9.9700494869662797E-3</v>
      </c>
      <c r="O149" s="13"/>
      <c r="P149" s="18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</row>
    <row r="150" spans="1:36" s="32" customFormat="1" ht="15" customHeight="1" thickBot="1">
      <c r="A150" s="67"/>
      <c r="B150" s="42" t="s">
        <v>59</v>
      </c>
      <c r="C150" s="40">
        <v>96235</v>
      </c>
      <c r="D150" s="43">
        <v>0.95654377925989242</v>
      </c>
      <c r="E150" s="40">
        <v>107129</v>
      </c>
      <c r="F150" s="43">
        <v>0.97052961533583371</v>
      </c>
      <c r="G150" s="40">
        <v>24186</v>
      </c>
      <c r="H150" s="43">
        <v>0.95938119793732635</v>
      </c>
      <c r="I150" s="40">
        <v>2243</v>
      </c>
      <c r="J150" s="43">
        <v>0.96018835616438347</v>
      </c>
      <c r="K150" s="40">
        <v>8930</v>
      </c>
      <c r="L150" s="43">
        <v>0.9699141957206473</v>
      </c>
      <c r="M150" s="40">
        <v>238723</v>
      </c>
      <c r="N150" s="43">
        <v>0.96359519177208552</v>
      </c>
      <c r="O150" s="13"/>
      <c r="P150" s="18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</row>
    <row r="151" spans="1:36" s="32" customFormat="1" ht="15" customHeight="1" thickBot="1">
      <c r="A151" s="67"/>
      <c r="B151" s="42" t="s">
        <v>60</v>
      </c>
      <c r="C151" s="41">
        <v>2826</v>
      </c>
      <c r="D151" s="44">
        <v>2.8089496754698979E-2</v>
      </c>
      <c r="E151" s="41">
        <v>1199</v>
      </c>
      <c r="F151" s="44">
        <v>1.0862278270007792E-2</v>
      </c>
      <c r="G151" s="41">
        <v>99</v>
      </c>
      <c r="H151" s="44">
        <v>3.9270130900436332E-3</v>
      </c>
      <c r="I151" s="41">
        <v>49</v>
      </c>
      <c r="J151" s="44">
        <v>2.0976027397260275E-2</v>
      </c>
      <c r="K151" s="41">
        <v>148</v>
      </c>
      <c r="L151" s="44">
        <v>1.6074725752145108E-2</v>
      </c>
      <c r="M151" s="41">
        <v>4321</v>
      </c>
      <c r="N151" s="44">
        <v>1.7441531916267732E-2</v>
      </c>
      <c r="O151" s="13"/>
      <c r="P151" s="18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</row>
    <row r="152" spans="1:36" s="32" customFormat="1" ht="15" customHeight="1" thickBot="1">
      <c r="A152" s="67"/>
      <c r="B152" s="42" t="s">
        <v>61</v>
      </c>
      <c r="C152" s="40">
        <v>695</v>
      </c>
      <c r="D152" s="43">
        <v>6.9080680270756515E-3</v>
      </c>
      <c r="E152" s="40">
        <v>491</v>
      </c>
      <c r="F152" s="43">
        <v>4.4481890163251252E-3</v>
      </c>
      <c r="G152" s="40">
        <v>39</v>
      </c>
      <c r="H152" s="43">
        <v>1.5470051566838555E-3</v>
      </c>
      <c r="I152" s="40">
        <v>5</v>
      </c>
      <c r="J152" s="43">
        <v>2.1404109589041095E-3</v>
      </c>
      <c r="K152" s="40">
        <v>85</v>
      </c>
      <c r="L152" s="43">
        <v>9.232106006299555E-3</v>
      </c>
      <c r="M152" s="40">
        <v>1315</v>
      </c>
      <c r="N152" s="43">
        <v>5.3079413260569462E-3</v>
      </c>
      <c r="O152" s="13"/>
      <c r="P152" s="18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</row>
    <row r="153" spans="1:36" s="32" customFormat="1" ht="15" customHeight="1" thickBot="1">
      <c r="A153" s="67"/>
      <c r="B153" s="42" t="s">
        <v>53</v>
      </c>
      <c r="C153" s="41">
        <v>13</v>
      </c>
      <c r="D153" s="44">
        <v>1.2921566093810569E-4</v>
      </c>
      <c r="E153" s="41">
        <v>160</v>
      </c>
      <c r="F153" s="44">
        <v>1.4495116957474951E-3</v>
      </c>
      <c r="G153" s="41">
        <v>740</v>
      </c>
      <c r="H153" s="44">
        <v>2.9353431178103927E-2</v>
      </c>
      <c r="I153" s="41">
        <v>0</v>
      </c>
      <c r="J153" s="44">
        <v>0</v>
      </c>
      <c r="K153" s="41">
        <v>0</v>
      </c>
      <c r="L153" s="44">
        <v>0</v>
      </c>
      <c r="M153" s="41">
        <v>913</v>
      </c>
      <c r="N153" s="44">
        <v>3.6852854986235682E-3</v>
      </c>
      <c r="O153" s="13"/>
      <c r="P153" s="18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</row>
    <row r="154" spans="1:36" s="32" customFormat="1" ht="15" customHeight="1" thickBot="1">
      <c r="A154" s="68"/>
      <c r="B154" s="42" t="s">
        <v>0</v>
      </c>
      <c r="C154" s="54">
        <v>100607</v>
      </c>
      <c r="D154" s="55">
        <v>1</v>
      </c>
      <c r="E154" s="54">
        <v>110382</v>
      </c>
      <c r="F154" s="55">
        <v>1</v>
      </c>
      <c r="G154" s="54">
        <v>25210</v>
      </c>
      <c r="H154" s="55">
        <v>1</v>
      </c>
      <c r="I154" s="54">
        <v>2336</v>
      </c>
      <c r="J154" s="55">
        <v>1</v>
      </c>
      <c r="K154" s="54">
        <v>9207</v>
      </c>
      <c r="L154" s="55">
        <v>1</v>
      </c>
      <c r="M154" s="54">
        <v>247742</v>
      </c>
      <c r="N154" s="55">
        <v>1</v>
      </c>
      <c r="O154" s="13"/>
      <c r="P154" s="18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</row>
    <row r="155" spans="1:36" s="32" customFormat="1" ht="15" customHeight="1">
      <c r="A155" s="48" t="s">
        <v>110</v>
      </c>
      <c r="B155" s="33"/>
      <c r="C155" s="33"/>
      <c r="D155" s="34"/>
      <c r="E155" s="33"/>
      <c r="F155" s="35"/>
      <c r="G155" s="36"/>
      <c r="H155" s="37"/>
      <c r="I155" s="36"/>
      <c r="J155" s="35"/>
      <c r="K155" s="35"/>
      <c r="L155" s="35"/>
      <c r="M155" s="36"/>
      <c r="N155" s="35"/>
      <c r="O155" s="13"/>
      <c r="P155" s="18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</row>
    <row r="156" spans="1:36" s="32" customFormat="1" ht="15" customHeight="1">
      <c r="A156" s="48" t="s">
        <v>28</v>
      </c>
      <c r="B156" s="33"/>
      <c r="C156" s="33"/>
      <c r="D156" s="34"/>
      <c r="E156" s="33"/>
      <c r="F156" s="35"/>
      <c r="G156" s="36"/>
      <c r="H156" s="37"/>
      <c r="I156" s="36"/>
      <c r="J156" s="35"/>
      <c r="K156" s="35"/>
      <c r="L156" s="35"/>
      <c r="M156" s="36"/>
      <c r="N156" s="35"/>
      <c r="O156" s="13"/>
      <c r="P156" s="18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</row>
    <row r="157" spans="1:36" s="32" customFormat="1" ht="15" customHeight="1">
      <c r="A157" s="15"/>
      <c r="B157" s="33"/>
      <c r="C157" s="33"/>
      <c r="D157" s="34"/>
      <c r="E157" s="33"/>
      <c r="F157" s="35"/>
      <c r="G157" s="36"/>
      <c r="H157" s="37"/>
      <c r="I157" s="36"/>
      <c r="J157" s="35"/>
      <c r="K157" s="35"/>
      <c r="L157" s="35"/>
      <c r="M157" s="36"/>
      <c r="N157" s="35"/>
      <c r="O157" s="13"/>
      <c r="P157" s="18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</row>
    <row r="158" spans="1:36" s="32" customFormat="1" ht="15" customHeight="1">
      <c r="A158" s="33"/>
      <c r="B158" s="33"/>
      <c r="C158" s="33"/>
      <c r="D158" s="34"/>
      <c r="E158" s="33"/>
      <c r="F158" s="35"/>
      <c r="G158" s="36"/>
      <c r="H158" s="37"/>
      <c r="I158" s="36"/>
      <c r="J158" s="35"/>
      <c r="K158" s="35"/>
      <c r="L158" s="35"/>
      <c r="M158" s="36"/>
      <c r="N158" s="35"/>
      <c r="O158" s="13"/>
      <c r="P158" s="18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</row>
    <row r="159" spans="1:36" s="32" customFormat="1" ht="15" customHeight="1">
      <c r="A159" s="46" t="s">
        <v>132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3"/>
      <c r="P159" s="1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</row>
    <row r="160" spans="1:36" s="32" customFormat="1" ht="39.75" customHeight="1">
      <c r="A160" s="74"/>
      <c r="B160" s="74"/>
      <c r="C160" s="74" t="s">
        <v>1</v>
      </c>
      <c r="D160" s="74"/>
      <c r="E160" s="74" t="s">
        <v>2</v>
      </c>
      <c r="F160" s="74"/>
      <c r="G160" s="74" t="s">
        <v>3</v>
      </c>
      <c r="H160" s="74"/>
      <c r="I160" s="74" t="s">
        <v>27</v>
      </c>
      <c r="J160" s="74"/>
      <c r="K160" s="74" t="s">
        <v>117</v>
      </c>
      <c r="L160" s="74"/>
      <c r="M160" s="74" t="s">
        <v>0</v>
      </c>
      <c r="N160" s="74"/>
      <c r="O160" s="1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</row>
    <row r="161" spans="1:36" s="32" customFormat="1" ht="15" customHeight="1">
      <c r="A161" s="74"/>
      <c r="B161" s="74"/>
      <c r="C161" s="45" t="s">
        <v>21</v>
      </c>
      <c r="D161" s="45" t="s">
        <v>4</v>
      </c>
      <c r="E161" s="45" t="s">
        <v>21</v>
      </c>
      <c r="F161" s="45" t="s">
        <v>4</v>
      </c>
      <c r="G161" s="45" t="s">
        <v>21</v>
      </c>
      <c r="H161" s="45" t="s">
        <v>4</v>
      </c>
      <c r="I161" s="45" t="s">
        <v>21</v>
      </c>
      <c r="J161" s="45" t="s">
        <v>4</v>
      </c>
      <c r="K161" s="56" t="s">
        <v>21</v>
      </c>
      <c r="L161" s="56" t="s">
        <v>4</v>
      </c>
      <c r="M161" s="45" t="s">
        <v>21</v>
      </c>
      <c r="N161" s="45" t="s">
        <v>4</v>
      </c>
      <c r="O161" s="1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</row>
    <row r="162" spans="1:36" s="32" customFormat="1" ht="15" customHeight="1" thickBot="1">
      <c r="A162" s="75" t="s">
        <v>78</v>
      </c>
      <c r="B162" s="42" t="s">
        <v>63</v>
      </c>
      <c r="C162" s="41">
        <v>81608</v>
      </c>
      <c r="D162" s="44">
        <v>0.81115628137207152</v>
      </c>
      <c r="E162" s="41">
        <v>90295</v>
      </c>
      <c r="F162" s="44">
        <v>0.81802286604700047</v>
      </c>
      <c r="G162" s="41">
        <v>22120</v>
      </c>
      <c r="H162" s="44">
        <v>0.87742959143197141</v>
      </c>
      <c r="I162" s="41">
        <v>2016</v>
      </c>
      <c r="J162" s="44">
        <v>0.86301369863013699</v>
      </c>
      <c r="K162" s="41">
        <v>7344</v>
      </c>
      <c r="L162" s="44">
        <v>0.79765395894428148</v>
      </c>
      <c r="M162" s="41">
        <v>203383</v>
      </c>
      <c r="N162" s="44">
        <v>0.82094679142010629</v>
      </c>
      <c r="O162" s="13"/>
      <c r="P162" s="18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</row>
    <row r="163" spans="1:36" s="32" customFormat="1" ht="15" customHeight="1" thickBot="1">
      <c r="A163" s="67"/>
      <c r="B163" s="42" t="s">
        <v>64</v>
      </c>
      <c r="C163" s="40">
        <v>1325</v>
      </c>
      <c r="D163" s="43">
        <v>1.3170057749460774E-2</v>
      </c>
      <c r="E163" s="40">
        <v>2286</v>
      </c>
      <c r="F163" s="43">
        <v>2.0709898352992334E-2</v>
      </c>
      <c r="G163" s="40">
        <v>430</v>
      </c>
      <c r="H163" s="43">
        <v>1.7056723522411742E-2</v>
      </c>
      <c r="I163" s="40">
        <v>25</v>
      </c>
      <c r="J163" s="43">
        <v>1.0702054794520547E-2</v>
      </c>
      <c r="K163" s="40">
        <v>121</v>
      </c>
      <c r="L163" s="43">
        <v>1.3142174432497013E-2</v>
      </c>
      <c r="M163" s="40">
        <v>4187</v>
      </c>
      <c r="N163" s="43">
        <v>1.6900646640456603E-2</v>
      </c>
      <c r="O163" s="13"/>
      <c r="P163" s="18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</row>
    <row r="164" spans="1:36" s="32" customFormat="1" ht="15" customHeight="1" thickBot="1">
      <c r="A164" s="67"/>
      <c r="B164" s="42" t="s">
        <v>65</v>
      </c>
      <c r="C164" s="41">
        <v>664</v>
      </c>
      <c r="D164" s="44">
        <v>6.5999383740693984E-3</v>
      </c>
      <c r="E164" s="41">
        <v>2008</v>
      </c>
      <c r="F164" s="44">
        <v>1.8191371781631063E-2</v>
      </c>
      <c r="G164" s="41">
        <v>598</v>
      </c>
      <c r="H164" s="44">
        <v>2.3720745735819119E-2</v>
      </c>
      <c r="I164" s="41">
        <v>67</v>
      </c>
      <c r="J164" s="44">
        <v>2.8681506849315072E-2</v>
      </c>
      <c r="K164" s="41">
        <v>50</v>
      </c>
      <c r="L164" s="44">
        <v>5.4306505919409142E-3</v>
      </c>
      <c r="M164" s="41">
        <v>3387</v>
      </c>
      <c r="N164" s="44">
        <v>1.3671480814718537E-2</v>
      </c>
      <c r="O164" s="13"/>
      <c r="P164" s="18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</row>
    <row r="165" spans="1:36" s="32" customFormat="1" ht="15" customHeight="1" thickBot="1">
      <c r="A165" s="67"/>
      <c r="B165" s="42" t="s">
        <v>66</v>
      </c>
      <c r="C165" s="40">
        <v>3005</v>
      </c>
      <c r="D165" s="43">
        <v>2.9868697009154434E-2</v>
      </c>
      <c r="E165" s="40">
        <v>5054</v>
      </c>
      <c r="F165" s="43">
        <v>4.5786450689424003E-2</v>
      </c>
      <c r="G165" s="40">
        <v>661</v>
      </c>
      <c r="H165" s="43">
        <v>2.6219754065846885E-2</v>
      </c>
      <c r="I165" s="40">
        <v>68</v>
      </c>
      <c r="J165" s="43">
        <v>2.9109589041095889E-2</v>
      </c>
      <c r="K165" s="40">
        <v>265</v>
      </c>
      <c r="L165" s="43">
        <v>2.8782448137286851E-2</v>
      </c>
      <c r="M165" s="40">
        <v>9053</v>
      </c>
      <c r="N165" s="43">
        <v>3.6542047775508395E-2</v>
      </c>
      <c r="O165" s="13"/>
      <c r="P165" s="18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</row>
    <row r="166" spans="1:36" s="32" customFormat="1" ht="15" customHeight="1" thickBot="1">
      <c r="A166" s="67"/>
      <c r="B166" s="42" t="s">
        <v>67</v>
      </c>
      <c r="C166" s="41">
        <v>5707</v>
      </c>
      <c r="D166" s="44">
        <v>5.67256751518284E-2</v>
      </c>
      <c r="E166" s="41">
        <v>4589</v>
      </c>
      <c r="F166" s="44">
        <v>4.1573807323657841E-2</v>
      </c>
      <c r="G166" s="41">
        <v>619</v>
      </c>
      <c r="H166" s="44">
        <v>2.4553748512495043E-2</v>
      </c>
      <c r="I166" s="41">
        <v>42</v>
      </c>
      <c r="J166" s="44">
        <v>1.797945205479452E-2</v>
      </c>
      <c r="K166" s="41">
        <v>629</v>
      </c>
      <c r="L166" s="44">
        <v>6.8317584446616703E-2</v>
      </c>
      <c r="M166" s="41">
        <v>11586</v>
      </c>
      <c r="N166" s="44">
        <v>4.6766394071251535E-2</v>
      </c>
      <c r="O166" s="13"/>
      <c r="P166" s="18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</row>
    <row r="167" spans="1:36" s="32" customFormat="1" ht="15" customHeight="1" thickBot="1">
      <c r="A167" s="67"/>
      <c r="B167" s="42" t="s">
        <v>68</v>
      </c>
      <c r="C167" s="40">
        <v>276</v>
      </c>
      <c r="D167" s="43">
        <v>2.743347878378244E-3</v>
      </c>
      <c r="E167" s="40">
        <v>89</v>
      </c>
      <c r="F167" s="43">
        <v>8.0629088075954416E-4</v>
      </c>
      <c r="G167" s="40">
        <v>5</v>
      </c>
      <c r="H167" s="43">
        <v>1.9833399444664816E-4</v>
      </c>
      <c r="I167" s="40">
        <v>0</v>
      </c>
      <c r="J167" s="43">
        <v>0</v>
      </c>
      <c r="K167" s="40">
        <v>5</v>
      </c>
      <c r="L167" s="43">
        <v>5.4306505919409149E-4</v>
      </c>
      <c r="M167" s="40">
        <v>375</v>
      </c>
      <c r="N167" s="43">
        <v>1.5136714808147186E-3</v>
      </c>
      <c r="O167" s="13"/>
      <c r="P167" s="18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</row>
    <row r="168" spans="1:36" s="32" customFormat="1" ht="15" customHeight="1" thickBot="1">
      <c r="A168" s="67"/>
      <c r="B168" s="42" t="s">
        <v>69</v>
      </c>
      <c r="C168" s="41">
        <v>2206</v>
      </c>
      <c r="D168" s="44">
        <v>2.1926903694573938E-2</v>
      </c>
      <c r="E168" s="41">
        <v>2248</v>
      </c>
      <c r="F168" s="44">
        <v>2.0365639325252306E-2</v>
      </c>
      <c r="G168" s="41">
        <v>163</v>
      </c>
      <c r="H168" s="44">
        <v>6.4656882189607304E-3</v>
      </c>
      <c r="I168" s="41">
        <v>49</v>
      </c>
      <c r="J168" s="44">
        <v>2.0976027397260275E-2</v>
      </c>
      <c r="K168" s="41">
        <v>226</v>
      </c>
      <c r="L168" s="44">
        <v>2.4546540675572933E-2</v>
      </c>
      <c r="M168" s="41">
        <v>4892</v>
      </c>
      <c r="N168" s="44">
        <v>1.9746349024388276E-2</v>
      </c>
      <c r="O168" s="13"/>
      <c r="P168" s="18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</row>
    <row r="169" spans="1:36" s="32" customFormat="1" ht="15" customHeight="1" thickBot="1">
      <c r="A169" s="67"/>
      <c r="B169" s="42" t="s">
        <v>70</v>
      </c>
      <c r="C169" s="40">
        <v>2260</v>
      </c>
      <c r="D169" s="43">
        <v>2.2463645670778375E-2</v>
      </c>
      <c r="E169" s="40">
        <v>1481</v>
      </c>
      <c r="F169" s="43">
        <v>1.3417042633762749E-2</v>
      </c>
      <c r="G169" s="40">
        <v>224</v>
      </c>
      <c r="H169" s="43">
        <v>8.8853629512098374E-3</v>
      </c>
      <c r="I169" s="40">
        <v>42</v>
      </c>
      <c r="J169" s="43">
        <v>1.797945205479452E-2</v>
      </c>
      <c r="K169" s="40">
        <v>233</v>
      </c>
      <c r="L169" s="43">
        <v>2.5306831758444663E-2</v>
      </c>
      <c r="M169" s="40">
        <v>4240</v>
      </c>
      <c r="N169" s="43">
        <v>1.7114578876411751E-2</v>
      </c>
      <c r="O169" s="13"/>
      <c r="P169" s="18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</row>
    <row r="170" spans="1:36" s="32" customFormat="1" ht="15" customHeight="1" thickBot="1">
      <c r="A170" s="67"/>
      <c r="B170" s="42" t="s">
        <v>71</v>
      </c>
      <c r="C170" s="41">
        <v>1041</v>
      </c>
      <c r="D170" s="44">
        <v>1.0347192541274464E-2</v>
      </c>
      <c r="E170" s="41">
        <v>823</v>
      </c>
      <c r="F170" s="44">
        <v>7.4559257850011773E-3</v>
      </c>
      <c r="G170" s="41">
        <v>153</v>
      </c>
      <c r="H170" s="44">
        <v>6.0690202300674335E-3</v>
      </c>
      <c r="I170" s="41">
        <v>17</v>
      </c>
      <c r="J170" s="44">
        <v>7.2773972602739722E-3</v>
      </c>
      <c r="K170" s="41">
        <v>116</v>
      </c>
      <c r="L170" s="44">
        <v>1.2599109373302921E-2</v>
      </c>
      <c r="M170" s="41">
        <v>2150</v>
      </c>
      <c r="N170" s="44">
        <v>8.6783831566710525E-3</v>
      </c>
      <c r="O170" s="13"/>
      <c r="P170" s="18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</row>
    <row r="171" spans="1:36" s="32" customFormat="1" ht="15" customHeight="1" thickBot="1">
      <c r="A171" s="67"/>
      <c r="B171" s="42" t="s">
        <v>72</v>
      </c>
      <c r="C171" s="40">
        <v>46</v>
      </c>
      <c r="D171" s="43">
        <v>4.5722464639637403E-4</v>
      </c>
      <c r="E171" s="40">
        <v>93</v>
      </c>
      <c r="F171" s="43">
        <v>8.4252867315323156E-4</v>
      </c>
      <c r="G171" s="40">
        <v>33</v>
      </c>
      <c r="H171" s="43">
        <v>1.3090043633478777E-3</v>
      </c>
      <c r="I171" s="40">
        <v>1</v>
      </c>
      <c r="J171" s="43">
        <v>4.2808219178082189E-4</v>
      </c>
      <c r="K171" s="40">
        <v>5</v>
      </c>
      <c r="L171" s="43">
        <v>5.4306505919409149E-4</v>
      </c>
      <c r="M171" s="40">
        <v>178</v>
      </c>
      <c r="N171" s="43">
        <v>7.1848939622671973E-4</v>
      </c>
      <c r="O171" s="13"/>
      <c r="P171" s="18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</row>
    <row r="172" spans="1:36" s="32" customFormat="1" ht="15" customHeight="1" thickBot="1">
      <c r="A172" s="67"/>
      <c r="B172" s="42" t="s">
        <v>73</v>
      </c>
      <c r="C172" s="41">
        <v>368</v>
      </c>
      <c r="D172" s="44">
        <v>3.6577971711709923E-3</v>
      </c>
      <c r="E172" s="41">
        <v>366</v>
      </c>
      <c r="F172" s="44">
        <v>3.3157580040223951E-3</v>
      </c>
      <c r="G172" s="41">
        <v>69</v>
      </c>
      <c r="H172" s="44">
        <v>2.7370091233637444E-3</v>
      </c>
      <c r="I172" s="41">
        <v>5</v>
      </c>
      <c r="J172" s="44">
        <v>2.1404109589041095E-3</v>
      </c>
      <c r="K172" s="41">
        <v>45</v>
      </c>
      <c r="L172" s="44">
        <v>4.8875855327468231E-3</v>
      </c>
      <c r="M172" s="41">
        <v>853</v>
      </c>
      <c r="N172" s="44">
        <v>3.4430980616932129E-3</v>
      </c>
      <c r="O172" s="13"/>
      <c r="P172" s="16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</row>
    <row r="173" spans="1:36" s="32" customFormat="1" ht="15" customHeight="1" thickBot="1">
      <c r="A173" s="67"/>
      <c r="B173" s="42" t="s">
        <v>74</v>
      </c>
      <c r="C173" s="40">
        <v>27</v>
      </c>
      <c r="D173" s="43">
        <v>2.6837098810221955E-4</v>
      </c>
      <c r="E173" s="40">
        <v>66</v>
      </c>
      <c r="F173" s="43">
        <v>5.9792357449584173E-4</v>
      </c>
      <c r="G173" s="40">
        <v>5</v>
      </c>
      <c r="H173" s="43">
        <v>1.9833399444664816E-4</v>
      </c>
      <c r="I173" s="40">
        <v>2</v>
      </c>
      <c r="J173" s="43">
        <v>8.5616438356164379E-4</v>
      </c>
      <c r="K173" s="40">
        <v>0</v>
      </c>
      <c r="L173" s="43">
        <v>0</v>
      </c>
      <c r="M173" s="40">
        <v>100</v>
      </c>
      <c r="N173" s="43">
        <v>4.0364572821725825E-4</v>
      </c>
      <c r="O173" s="13"/>
      <c r="P173" s="18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</row>
    <row r="174" spans="1:36" s="32" customFormat="1" ht="15" customHeight="1" thickBot="1">
      <c r="A174" s="67"/>
      <c r="B174" s="42" t="s">
        <v>75</v>
      </c>
      <c r="C174" s="41">
        <v>212</v>
      </c>
      <c r="D174" s="44">
        <v>2.1072092399137235E-3</v>
      </c>
      <c r="E174" s="41">
        <v>408</v>
      </c>
      <c r="F174" s="44">
        <v>3.6962548241561122E-3</v>
      </c>
      <c r="G174" s="41">
        <v>41</v>
      </c>
      <c r="H174" s="44">
        <v>1.6263387544625146E-3</v>
      </c>
      <c r="I174" s="41">
        <v>2</v>
      </c>
      <c r="J174" s="44">
        <v>8.5616438356164379E-4</v>
      </c>
      <c r="K174" s="41">
        <v>11</v>
      </c>
      <c r="L174" s="44">
        <v>1.1947431302270011E-3</v>
      </c>
      <c r="M174" s="41">
        <v>674</v>
      </c>
      <c r="N174" s="44">
        <v>2.7205722081843201E-3</v>
      </c>
      <c r="O174" s="13"/>
      <c r="P174" s="18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</row>
    <row r="175" spans="1:36" s="32" customFormat="1" ht="15" customHeight="1" thickBot="1">
      <c r="A175" s="67"/>
      <c r="B175" s="42" t="s">
        <v>76</v>
      </c>
      <c r="C175" s="40">
        <v>1675</v>
      </c>
      <c r="D175" s="43">
        <v>1.6648940928563619E-2</v>
      </c>
      <c r="E175" s="40">
        <v>394</v>
      </c>
      <c r="F175" s="43">
        <v>3.5694225507782061E-3</v>
      </c>
      <c r="G175" s="40">
        <v>12</v>
      </c>
      <c r="H175" s="43">
        <v>4.7600158667195558E-4</v>
      </c>
      <c r="I175" s="40">
        <v>0</v>
      </c>
      <c r="J175" s="43">
        <v>0</v>
      </c>
      <c r="K175" s="40">
        <v>136</v>
      </c>
      <c r="L175" s="43">
        <v>1.4771369610079289E-2</v>
      </c>
      <c r="M175" s="40">
        <v>2217</v>
      </c>
      <c r="N175" s="43">
        <v>8.9488257945766168E-3</v>
      </c>
      <c r="O175" s="13"/>
      <c r="P175" s="18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</row>
    <row r="176" spans="1:36" s="32" customFormat="1" ht="15" customHeight="1" thickBot="1">
      <c r="A176" s="67"/>
      <c r="B176" s="42" t="s">
        <v>77</v>
      </c>
      <c r="C176" s="41">
        <v>187</v>
      </c>
      <c r="D176" s="44">
        <v>1.8587175842635203E-3</v>
      </c>
      <c r="E176" s="41">
        <v>182</v>
      </c>
      <c r="F176" s="44">
        <v>1.6488195539127756E-3</v>
      </c>
      <c r="G176" s="41">
        <v>77</v>
      </c>
      <c r="H176" s="44">
        <v>3.0543435144783815E-3</v>
      </c>
      <c r="I176" s="41">
        <v>0</v>
      </c>
      <c r="J176" s="44">
        <v>0</v>
      </c>
      <c r="K176" s="41">
        <v>21</v>
      </c>
      <c r="L176" s="44">
        <v>2.2808732486151841E-3</v>
      </c>
      <c r="M176" s="41">
        <v>467</v>
      </c>
      <c r="N176" s="44">
        <v>1.8850255507745961E-3</v>
      </c>
      <c r="O176" s="13"/>
      <c r="P176" s="18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</row>
    <row r="177" spans="1:36" s="32" customFormat="1" ht="15" customHeight="1" thickBot="1">
      <c r="A177" s="68"/>
      <c r="B177" s="42" t="s">
        <v>0</v>
      </c>
      <c r="C177" s="54">
        <v>100607</v>
      </c>
      <c r="D177" s="55">
        <v>1</v>
      </c>
      <c r="E177" s="54">
        <v>110382</v>
      </c>
      <c r="F177" s="55">
        <v>1</v>
      </c>
      <c r="G177" s="54">
        <v>25210</v>
      </c>
      <c r="H177" s="55">
        <v>1</v>
      </c>
      <c r="I177" s="54">
        <v>2336</v>
      </c>
      <c r="J177" s="55">
        <v>1</v>
      </c>
      <c r="K177" s="54">
        <v>9207</v>
      </c>
      <c r="L177" s="55">
        <v>1</v>
      </c>
      <c r="M177" s="54">
        <v>247742</v>
      </c>
      <c r="N177" s="55">
        <v>1</v>
      </c>
      <c r="O177" s="13"/>
      <c r="P177" s="18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</row>
    <row r="178" spans="1:36" s="32" customFormat="1" ht="15" customHeight="1">
      <c r="A178" s="48" t="s">
        <v>110</v>
      </c>
      <c r="B178" s="33"/>
      <c r="C178" s="33"/>
      <c r="D178" s="34"/>
      <c r="E178" s="33"/>
      <c r="F178" s="35"/>
      <c r="G178" s="36"/>
      <c r="H178" s="37"/>
      <c r="I178" s="36"/>
      <c r="J178" s="35"/>
      <c r="K178" s="35"/>
      <c r="L178" s="35"/>
      <c r="M178" s="36"/>
      <c r="N178" s="35"/>
      <c r="O178" s="13"/>
      <c r="P178" s="18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</row>
    <row r="179" spans="1:36" s="32" customFormat="1" ht="15" customHeight="1">
      <c r="A179" s="48" t="s">
        <v>28</v>
      </c>
      <c r="B179" s="33"/>
      <c r="C179" s="33"/>
      <c r="D179" s="34"/>
      <c r="E179" s="33"/>
      <c r="F179" s="35"/>
      <c r="G179" s="36"/>
      <c r="H179" s="37"/>
      <c r="I179" s="36"/>
      <c r="J179" s="35"/>
      <c r="K179" s="35"/>
      <c r="L179" s="35"/>
      <c r="M179" s="36"/>
      <c r="N179" s="35"/>
      <c r="O179" s="13"/>
      <c r="P179" s="18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</row>
    <row r="180" spans="1:36" s="32" customFormat="1" ht="15" customHeight="1">
      <c r="A180" s="15"/>
      <c r="B180" s="33"/>
      <c r="C180" s="33"/>
      <c r="D180" s="34"/>
      <c r="E180" s="33"/>
      <c r="F180" s="35"/>
      <c r="G180" s="36"/>
      <c r="H180" s="37"/>
      <c r="I180" s="36"/>
      <c r="J180" s="35"/>
      <c r="K180" s="35"/>
      <c r="L180" s="35"/>
      <c r="M180" s="36"/>
      <c r="N180" s="35"/>
      <c r="O180" s="13"/>
      <c r="P180" s="18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</row>
    <row r="181" spans="1:36" s="32" customFormat="1" ht="15" customHeight="1">
      <c r="A181" s="33"/>
      <c r="B181" s="33"/>
      <c r="C181" s="33"/>
      <c r="D181" s="34"/>
      <c r="E181" s="33"/>
      <c r="F181" s="35"/>
      <c r="G181" s="36"/>
      <c r="H181" s="37"/>
      <c r="I181" s="36"/>
      <c r="J181" s="35"/>
      <c r="K181" s="35"/>
      <c r="L181" s="35"/>
      <c r="M181" s="36"/>
      <c r="N181" s="35"/>
      <c r="O181" s="13"/>
      <c r="P181" s="18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</row>
    <row r="182" spans="1:36" s="32" customFormat="1" ht="15" customHeight="1">
      <c r="A182" s="46" t="s">
        <v>115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3"/>
      <c r="P182" s="1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</row>
    <row r="183" spans="1:36" s="32" customFormat="1" ht="39.75" customHeight="1">
      <c r="A183" s="74"/>
      <c r="B183" s="74"/>
      <c r="C183" s="74" t="s">
        <v>1</v>
      </c>
      <c r="D183" s="74"/>
      <c r="E183" s="74" t="s">
        <v>2</v>
      </c>
      <c r="F183" s="74"/>
      <c r="G183" s="74" t="s">
        <v>3</v>
      </c>
      <c r="H183" s="74"/>
      <c r="I183" s="74" t="s">
        <v>27</v>
      </c>
      <c r="J183" s="74"/>
      <c r="K183" s="74" t="s">
        <v>117</v>
      </c>
      <c r="L183" s="74"/>
      <c r="M183" s="74" t="s">
        <v>0</v>
      </c>
      <c r="N183" s="74"/>
      <c r="O183" s="1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</row>
    <row r="184" spans="1:36" s="32" customFormat="1" ht="15" customHeight="1">
      <c r="A184" s="74"/>
      <c r="B184" s="74"/>
      <c r="C184" s="45" t="s">
        <v>21</v>
      </c>
      <c r="D184" s="45" t="s">
        <v>4</v>
      </c>
      <c r="E184" s="45" t="s">
        <v>21</v>
      </c>
      <c r="F184" s="45" t="s">
        <v>4</v>
      </c>
      <c r="G184" s="45" t="s">
        <v>21</v>
      </c>
      <c r="H184" s="45" t="s">
        <v>4</v>
      </c>
      <c r="I184" s="45" t="s">
        <v>21</v>
      </c>
      <c r="J184" s="45" t="s">
        <v>4</v>
      </c>
      <c r="K184" s="56" t="s">
        <v>21</v>
      </c>
      <c r="L184" s="56" t="s">
        <v>4</v>
      </c>
      <c r="M184" s="45" t="s">
        <v>21</v>
      </c>
      <c r="N184" s="45" t="s">
        <v>4</v>
      </c>
      <c r="O184" s="1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</row>
    <row r="185" spans="1:36" s="32" customFormat="1" ht="15" customHeight="1" thickBot="1">
      <c r="A185" s="75" t="s">
        <v>85</v>
      </c>
      <c r="B185" s="42" t="s">
        <v>79</v>
      </c>
      <c r="C185" s="41">
        <v>41804</v>
      </c>
      <c r="D185" s="44">
        <v>0.41551780691204387</v>
      </c>
      <c r="E185" s="41">
        <v>56540</v>
      </c>
      <c r="F185" s="44">
        <v>0.51222119548477107</v>
      </c>
      <c r="G185" s="41">
        <v>10947</v>
      </c>
      <c r="H185" s="44">
        <v>0.43423244744149142</v>
      </c>
      <c r="I185" s="41">
        <v>1227</v>
      </c>
      <c r="J185" s="44">
        <v>0.52525684931506844</v>
      </c>
      <c r="K185" s="41">
        <v>3626</v>
      </c>
      <c r="L185" s="44">
        <v>0.39383078092755514</v>
      </c>
      <c r="M185" s="41">
        <v>114144</v>
      </c>
      <c r="N185" s="44">
        <v>0.46073738001630732</v>
      </c>
      <c r="O185" s="13"/>
      <c r="P185" s="18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</row>
    <row r="186" spans="1:36" s="32" customFormat="1" ht="15" customHeight="1" thickBot="1">
      <c r="A186" s="67"/>
      <c r="B186" s="42" t="s">
        <v>80</v>
      </c>
      <c r="C186" s="40">
        <v>27714</v>
      </c>
      <c r="D186" s="43">
        <v>0.27546790978758934</v>
      </c>
      <c r="E186" s="40">
        <v>29537</v>
      </c>
      <c r="F186" s="43">
        <v>0.26758891848308602</v>
      </c>
      <c r="G186" s="40">
        <v>6668</v>
      </c>
      <c r="H186" s="43">
        <v>0.26449821499404996</v>
      </c>
      <c r="I186" s="40">
        <v>482</v>
      </c>
      <c r="J186" s="43">
        <v>0.20633561643835616</v>
      </c>
      <c r="K186" s="40">
        <v>2469</v>
      </c>
      <c r="L186" s="43">
        <v>0.26816552623004236</v>
      </c>
      <c r="M186" s="40">
        <v>66870</v>
      </c>
      <c r="N186" s="43">
        <v>0.26991789845888059</v>
      </c>
      <c r="O186" s="13"/>
      <c r="P186" s="18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</row>
    <row r="187" spans="1:36" s="32" customFormat="1" ht="15" customHeight="1" thickBot="1">
      <c r="A187" s="67"/>
      <c r="B187" s="42" t="s">
        <v>81</v>
      </c>
      <c r="C187" s="41">
        <v>13388</v>
      </c>
      <c r="D187" s="44">
        <v>0.13307225143379686</v>
      </c>
      <c r="E187" s="41">
        <v>12451</v>
      </c>
      <c r="F187" s="44">
        <v>0.1127991882734504</v>
      </c>
      <c r="G187" s="41">
        <v>3823</v>
      </c>
      <c r="H187" s="44">
        <v>0.15164617215390719</v>
      </c>
      <c r="I187" s="41">
        <v>294</v>
      </c>
      <c r="J187" s="44">
        <v>0.12585616438356165</v>
      </c>
      <c r="K187" s="41">
        <v>1204</v>
      </c>
      <c r="L187" s="44">
        <v>0.13077006625393722</v>
      </c>
      <c r="M187" s="41">
        <v>31160</v>
      </c>
      <c r="N187" s="44">
        <v>0.12577600891249768</v>
      </c>
      <c r="O187" s="13"/>
      <c r="P187" s="18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</row>
    <row r="188" spans="1:36" s="32" customFormat="1" ht="15" customHeight="1" thickBot="1">
      <c r="A188" s="67"/>
      <c r="B188" s="42" t="s">
        <v>82</v>
      </c>
      <c r="C188" s="40">
        <v>12600</v>
      </c>
      <c r="D188" s="43">
        <v>0.12523979444770245</v>
      </c>
      <c r="E188" s="40">
        <v>8343</v>
      </c>
      <c r="F188" s="43">
        <v>7.5582975485133444E-2</v>
      </c>
      <c r="G188" s="40">
        <v>2962</v>
      </c>
      <c r="H188" s="43">
        <v>0.11749305831019435</v>
      </c>
      <c r="I188" s="40">
        <v>199</v>
      </c>
      <c r="J188" s="43">
        <v>8.5188356164383555E-2</v>
      </c>
      <c r="K188" s="40">
        <v>1348</v>
      </c>
      <c r="L188" s="43">
        <v>0.14641033995872704</v>
      </c>
      <c r="M188" s="40">
        <v>25452</v>
      </c>
      <c r="N188" s="43">
        <v>0.10273591074585657</v>
      </c>
      <c r="O188" s="13"/>
      <c r="P188" s="18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</row>
    <row r="189" spans="1:36" s="32" customFormat="1" ht="15" customHeight="1" thickBot="1">
      <c r="A189" s="67"/>
      <c r="B189" s="42" t="s">
        <v>83</v>
      </c>
      <c r="C189" s="41">
        <v>4991</v>
      </c>
      <c r="D189" s="44">
        <v>4.9608874134006581E-2</v>
      </c>
      <c r="E189" s="41">
        <v>2983</v>
      </c>
      <c r="F189" s="44">
        <v>2.7024333677592362E-2</v>
      </c>
      <c r="G189" s="41">
        <v>718</v>
      </c>
      <c r="H189" s="44">
        <v>2.8480761602538672E-2</v>
      </c>
      <c r="I189" s="41">
        <v>123</v>
      </c>
      <c r="J189" s="44">
        <v>5.2654109589041098E-2</v>
      </c>
      <c r="K189" s="41">
        <v>539</v>
      </c>
      <c r="L189" s="44">
        <v>5.8542413381123065E-2</v>
      </c>
      <c r="M189" s="41">
        <v>9354</v>
      </c>
      <c r="N189" s="44">
        <v>3.7757021417442339E-2</v>
      </c>
      <c r="O189" s="13"/>
      <c r="P189" s="18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</row>
    <row r="190" spans="1:36" s="32" customFormat="1" ht="15" customHeight="1" thickBot="1">
      <c r="A190" s="67"/>
      <c r="B190" s="42" t="s">
        <v>84</v>
      </c>
      <c r="C190" s="40">
        <v>107</v>
      </c>
      <c r="D190" s="43">
        <v>1.06354428618287E-3</v>
      </c>
      <c r="E190" s="40">
        <v>474</v>
      </c>
      <c r="F190" s="43">
        <v>4.2941783986519544E-3</v>
      </c>
      <c r="G190" s="40">
        <v>80</v>
      </c>
      <c r="H190" s="43">
        <v>3.1733439111463705E-3</v>
      </c>
      <c r="I190" s="40">
        <v>11</v>
      </c>
      <c r="J190" s="43">
        <v>4.7089041095890408E-3</v>
      </c>
      <c r="K190" s="40">
        <v>21</v>
      </c>
      <c r="L190" s="43">
        <v>2.2808732486151841E-3</v>
      </c>
      <c r="M190" s="40">
        <v>693</v>
      </c>
      <c r="N190" s="43">
        <v>2.7972648965455997E-3</v>
      </c>
      <c r="O190" s="13"/>
      <c r="P190" s="18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</row>
    <row r="191" spans="1:36" s="32" customFormat="1" ht="15" customHeight="1" thickBot="1">
      <c r="A191" s="67"/>
      <c r="B191" s="42" t="s">
        <v>98</v>
      </c>
      <c r="C191" s="41">
        <v>3</v>
      </c>
      <c r="D191" s="44">
        <v>2.981899867802439E-5</v>
      </c>
      <c r="E191" s="41">
        <v>54</v>
      </c>
      <c r="F191" s="44">
        <v>4.8921019731477955E-4</v>
      </c>
      <c r="G191" s="41">
        <v>12</v>
      </c>
      <c r="H191" s="44">
        <v>4.7600158667195558E-4</v>
      </c>
      <c r="I191" s="41">
        <v>0</v>
      </c>
      <c r="J191" s="44">
        <v>0</v>
      </c>
      <c r="K191" s="41">
        <v>0</v>
      </c>
      <c r="L191" s="44">
        <v>0</v>
      </c>
      <c r="M191" s="41">
        <v>69</v>
      </c>
      <c r="N191" s="44">
        <v>2.7851555246990821E-4</v>
      </c>
      <c r="O191" s="13"/>
      <c r="P191" s="18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</row>
    <row r="192" spans="1:36" s="32" customFormat="1" ht="15" customHeight="1" thickBot="1">
      <c r="A192" s="68"/>
      <c r="B192" s="42" t="s">
        <v>0</v>
      </c>
      <c r="C192" s="54">
        <v>100607</v>
      </c>
      <c r="D192" s="55">
        <v>1</v>
      </c>
      <c r="E192" s="54">
        <v>110382</v>
      </c>
      <c r="F192" s="55">
        <v>1</v>
      </c>
      <c r="G192" s="54">
        <v>25210</v>
      </c>
      <c r="H192" s="55">
        <v>1</v>
      </c>
      <c r="I192" s="54">
        <v>2336</v>
      </c>
      <c r="J192" s="55">
        <v>1</v>
      </c>
      <c r="K192" s="54">
        <v>9207</v>
      </c>
      <c r="L192" s="55">
        <v>1</v>
      </c>
      <c r="M192" s="54">
        <v>247742</v>
      </c>
      <c r="N192" s="55">
        <v>1</v>
      </c>
      <c r="O192" s="13"/>
      <c r="P192" s="18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</row>
    <row r="193" spans="1:36" s="32" customFormat="1" ht="15" customHeight="1">
      <c r="A193" s="48" t="s">
        <v>110</v>
      </c>
      <c r="B193" s="33"/>
      <c r="C193" s="33"/>
      <c r="D193" s="34"/>
      <c r="E193" s="33"/>
      <c r="F193" s="35"/>
      <c r="G193" s="36"/>
      <c r="H193" s="37"/>
      <c r="I193" s="36"/>
      <c r="J193" s="35"/>
      <c r="K193" s="35"/>
      <c r="L193" s="35"/>
      <c r="M193" s="36"/>
      <c r="N193" s="35"/>
      <c r="O193" s="13"/>
      <c r="P193" s="18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</row>
    <row r="194" spans="1:36" s="32" customFormat="1" ht="15" customHeight="1">
      <c r="A194" s="48" t="s">
        <v>28</v>
      </c>
      <c r="B194" s="33"/>
      <c r="C194" s="33"/>
      <c r="D194" s="34"/>
      <c r="E194" s="33"/>
      <c r="F194" s="35"/>
      <c r="G194" s="36"/>
      <c r="H194" s="37"/>
      <c r="I194" s="36"/>
      <c r="J194" s="35"/>
      <c r="K194" s="35"/>
      <c r="L194" s="35"/>
      <c r="M194" s="36"/>
      <c r="N194" s="35"/>
      <c r="O194" s="13"/>
      <c r="P194" s="18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</row>
    <row r="195" spans="1:36" s="32" customFormat="1" ht="15" customHeight="1">
      <c r="A195" s="15"/>
      <c r="B195" s="33"/>
      <c r="C195" s="33"/>
      <c r="D195" s="34"/>
      <c r="E195" s="33"/>
      <c r="F195" s="35"/>
      <c r="G195" s="36"/>
      <c r="H195" s="37"/>
      <c r="I195" s="36"/>
      <c r="J195" s="35"/>
      <c r="K195" s="35"/>
      <c r="L195" s="35"/>
      <c r="M195" s="36"/>
      <c r="N195" s="35"/>
      <c r="O195" s="13"/>
      <c r="P195" s="18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</row>
    <row r="196" spans="1:36" s="32" customFormat="1" ht="15" customHeight="1">
      <c r="A196" s="33"/>
      <c r="B196" s="33"/>
      <c r="C196" s="33"/>
      <c r="D196" s="34"/>
      <c r="E196" s="33"/>
      <c r="F196" s="35"/>
      <c r="G196" s="36"/>
      <c r="H196" s="37"/>
      <c r="I196" s="36"/>
      <c r="J196" s="35"/>
      <c r="K196" s="35"/>
      <c r="L196" s="35"/>
      <c r="M196" s="36"/>
      <c r="N196" s="35"/>
      <c r="O196" s="13"/>
      <c r="P196" s="18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</row>
    <row r="197" spans="1:36" s="32" customFormat="1" ht="15" customHeight="1">
      <c r="A197" s="46" t="s">
        <v>116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3"/>
      <c r="P197" s="1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</row>
    <row r="198" spans="1:36" s="32" customFormat="1" ht="39.75" customHeight="1">
      <c r="A198" s="74"/>
      <c r="B198" s="74"/>
      <c r="C198" s="74" t="s">
        <v>1</v>
      </c>
      <c r="D198" s="74"/>
      <c r="E198" s="74" t="s">
        <v>2</v>
      </c>
      <c r="F198" s="74"/>
      <c r="G198" s="74" t="s">
        <v>3</v>
      </c>
      <c r="H198" s="74"/>
      <c r="I198" s="74" t="s">
        <v>27</v>
      </c>
      <c r="J198" s="74"/>
      <c r="K198" s="74" t="s">
        <v>117</v>
      </c>
      <c r="L198" s="74"/>
      <c r="M198" s="74" t="s">
        <v>0</v>
      </c>
      <c r="N198" s="74"/>
      <c r="O198" s="1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</row>
    <row r="199" spans="1:36" s="32" customFormat="1" ht="15" customHeight="1">
      <c r="A199" s="74"/>
      <c r="B199" s="74"/>
      <c r="C199" s="45" t="s">
        <v>21</v>
      </c>
      <c r="D199" s="45" t="s">
        <v>4</v>
      </c>
      <c r="E199" s="45" t="s">
        <v>21</v>
      </c>
      <c r="F199" s="45" t="s">
        <v>4</v>
      </c>
      <c r="G199" s="45" t="s">
        <v>21</v>
      </c>
      <c r="H199" s="45" t="s">
        <v>4</v>
      </c>
      <c r="I199" s="45" t="s">
        <v>21</v>
      </c>
      <c r="J199" s="45" t="s">
        <v>4</v>
      </c>
      <c r="K199" s="56" t="s">
        <v>21</v>
      </c>
      <c r="L199" s="56" t="s">
        <v>4</v>
      </c>
      <c r="M199" s="45" t="s">
        <v>21</v>
      </c>
      <c r="N199" s="45" t="s">
        <v>4</v>
      </c>
      <c r="O199" s="1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</row>
    <row r="200" spans="1:36" s="32" customFormat="1" ht="15" customHeight="1" thickBot="1">
      <c r="A200" s="75" t="s">
        <v>86</v>
      </c>
      <c r="B200" s="42" t="s">
        <v>79</v>
      </c>
      <c r="C200" s="40">
        <v>100131</v>
      </c>
      <c r="D200" s="43">
        <v>0.99526871887642021</v>
      </c>
      <c r="E200" s="40">
        <v>109058</v>
      </c>
      <c r="F200" s="43">
        <v>0.9880052907176895</v>
      </c>
      <c r="G200" s="40">
        <v>24606</v>
      </c>
      <c r="H200" s="43">
        <v>0.97604125347084492</v>
      </c>
      <c r="I200" s="40">
        <v>2327</v>
      </c>
      <c r="J200" s="43">
        <v>0.99614726027397249</v>
      </c>
      <c r="K200" s="40">
        <v>9177</v>
      </c>
      <c r="L200" s="43">
        <v>0.99674160964483549</v>
      </c>
      <c r="M200" s="40">
        <v>245299</v>
      </c>
      <c r="N200" s="43">
        <v>0.99013893485965243</v>
      </c>
      <c r="O200" s="13"/>
      <c r="P200" s="18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</row>
    <row r="201" spans="1:36" s="32" customFormat="1" ht="15" customHeight="1" thickBot="1">
      <c r="A201" s="67"/>
      <c r="B201" s="42" t="s">
        <v>80</v>
      </c>
      <c r="C201" s="41">
        <v>225</v>
      </c>
      <c r="D201" s="44">
        <v>2.2364249008518292E-3</v>
      </c>
      <c r="E201" s="41">
        <v>788</v>
      </c>
      <c r="F201" s="44">
        <v>7.1388451015564122E-3</v>
      </c>
      <c r="G201" s="41">
        <v>317</v>
      </c>
      <c r="H201" s="44">
        <v>1.2574375247917493E-2</v>
      </c>
      <c r="I201" s="41">
        <v>2</v>
      </c>
      <c r="J201" s="44">
        <v>8.5616438356164379E-4</v>
      </c>
      <c r="K201" s="41">
        <v>16</v>
      </c>
      <c r="L201" s="44">
        <v>1.7378081894210929E-3</v>
      </c>
      <c r="M201" s="41">
        <v>1348</v>
      </c>
      <c r="N201" s="44">
        <v>5.4411444163686403E-3</v>
      </c>
      <c r="O201" s="13"/>
      <c r="P201" s="18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</row>
    <row r="202" spans="1:36" s="32" customFormat="1" ht="15" customHeight="1" thickBot="1">
      <c r="A202" s="67"/>
      <c r="B202" s="42" t="s">
        <v>81</v>
      </c>
      <c r="C202" s="40">
        <v>99</v>
      </c>
      <c r="D202" s="43">
        <v>9.8402695637480491E-4</v>
      </c>
      <c r="E202" s="40">
        <v>273</v>
      </c>
      <c r="F202" s="43">
        <v>2.4732293308691636E-3</v>
      </c>
      <c r="G202" s="40">
        <v>178</v>
      </c>
      <c r="H202" s="43">
        <v>7.0606902023006742E-3</v>
      </c>
      <c r="I202" s="40">
        <v>3</v>
      </c>
      <c r="J202" s="43">
        <v>1.2842465753424657E-3</v>
      </c>
      <c r="K202" s="40">
        <v>6</v>
      </c>
      <c r="L202" s="43">
        <v>6.5167807103290985E-4</v>
      </c>
      <c r="M202" s="40">
        <v>559</v>
      </c>
      <c r="N202" s="43">
        <v>2.2563796207344736E-3</v>
      </c>
      <c r="O202" s="13"/>
      <c r="P202" s="18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</row>
    <row r="203" spans="1:36" s="32" customFormat="1" ht="15" customHeight="1" thickBot="1">
      <c r="A203" s="67"/>
      <c r="B203" s="42" t="s">
        <v>82</v>
      </c>
      <c r="C203" s="41">
        <v>119</v>
      </c>
      <c r="D203" s="44">
        <v>1.1828202808949675E-3</v>
      </c>
      <c r="E203" s="41">
        <v>194</v>
      </c>
      <c r="F203" s="44">
        <v>1.7575329310938375E-3</v>
      </c>
      <c r="G203" s="41">
        <v>78</v>
      </c>
      <c r="H203" s="44">
        <v>3.094010313367711E-3</v>
      </c>
      <c r="I203" s="41">
        <v>2</v>
      </c>
      <c r="J203" s="44">
        <v>8.5616438356164379E-4</v>
      </c>
      <c r="K203" s="41">
        <v>6</v>
      </c>
      <c r="L203" s="44">
        <v>6.5167807103290985E-4</v>
      </c>
      <c r="M203" s="41">
        <v>399</v>
      </c>
      <c r="N203" s="44">
        <v>1.6105464555868606E-3</v>
      </c>
      <c r="O203" s="13"/>
      <c r="P203" s="18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</row>
    <row r="204" spans="1:36" s="32" customFormat="1" ht="15" customHeight="1" thickBot="1">
      <c r="A204" s="67"/>
      <c r="B204" s="42" t="s">
        <v>83</v>
      </c>
      <c r="C204" s="40">
        <v>32</v>
      </c>
      <c r="D204" s="43">
        <v>3.1806931923226018E-4</v>
      </c>
      <c r="E204" s="40">
        <v>62</v>
      </c>
      <c r="F204" s="43">
        <v>5.6168578210215433E-4</v>
      </c>
      <c r="G204" s="40">
        <v>27</v>
      </c>
      <c r="H204" s="43">
        <v>1.0710035700118999E-3</v>
      </c>
      <c r="I204" s="40">
        <v>2</v>
      </c>
      <c r="J204" s="43">
        <v>8.5616438356164379E-4</v>
      </c>
      <c r="K204" s="40">
        <v>2</v>
      </c>
      <c r="L204" s="43">
        <v>2.1722602367763662E-4</v>
      </c>
      <c r="M204" s="40">
        <v>125</v>
      </c>
      <c r="N204" s="43">
        <v>5.045571602715728E-4</v>
      </c>
      <c r="O204" s="13"/>
      <c r="P204" s="18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</row>
    <row r="205" spans="1:36" s="32" customFormat="1" ht="15" customHeight="1" thickBot="1">
      <c r="A205" s="67"/>
      <c r="B205" s="42" t="s">
        <v>114</v>
      </c>
      <c r="C205" s="41">
        <v>1</v>
      </c>
      <c r="D205" s="44">
        <v>9.9396662260081306E-6</v>
      </c>
      <c r="E205" s="41">
        <v>7</v>
      </c>
      <c r="F205" s="44">
        <v>6.3416136688952912E-5</v>
      </c>
      <c r="G205" s="41">
        <v>4</v>
      </c>
      <c r="H205" s="44">
        <v>1.586671955573185E-4</v>
      </c>
      <c r="I205" s="41">
        <v>0</v>
      </c>
      <c r="J205" s="44">
        <v>0</v>
      </c>
      <c r="K205" s="41">
        <v>0</v>
      </c>
      <c r="L205" s="44">
        <v>0</v>
      </c>
      <c r="M205" s="41">
        <v>12</v>
      </c>
      <c r="N205" s="44">
        <v>4.8437487386070993E-5</v>
      </c>
      <c r="O205" s="13"/>
      <c r="P205" s="18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</row>
    <row r="206" spans="1:36" s="32" customFormat="1" ht="15" customHeight="1" thickBot="1">
      <c r="A206" s="68"/>
      <c r="B206" s="42" t="s">
        <v>0</v>
      </c>
      <c r="C206" s="54">
        <v>100607</v>
      </c>
      <c r="D206" s="55">
        <v>1</v>
      </c>
      <c r="E206" s="54">
        <v>110382</v>
      </c>
      <c r="F206" s="55">
        <v>1</v>
      </c>
      <c r="G206" s="54">
        <v>25210</v>
      </c>
      <c r="H206" s="55">
        <v>1</v>
      </c>
      <c r="I206" s="54">
        <v>2336</v>
      </c>
      <c r="J206" s="55">
        <v>1</v>
      </c>
      <c r="K206" s="54">
        <v>9207</v>
      </c>
      <c r="L206" s="55">
        <v>1</v>
      </c>
      <c r="M206" s="54">
        <v>247742</v>
      </c>
      <c r="N206" s="55">
        <v>1</v>
      </c>
      <c r="O206" s="13"/>
      <c r="P206" s="18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</row>
    <row r="207" spans="1:36" s="32" customFormat="1" ht="15" customHeight="1">
      <c r="A207" s="48" t="s">
        <v>110</v>
      </c>
      <c r="B207" s="33"/>
      <c r="C207" s="33"/>
      <c r="D207" s="34"/>
      <c r="E207" s="33"/>
      <c r="F207" s="35"/>
      <c r="G207" s="36"/>
      <c r="H207" s="37"/>
      <c r="I207" s="36"/>
      <c r="J207" s="35"/>
      <c r="K207" s="35"/>
      <c r="L207" s="35"/>
      <c r="M207" s="36"/>
      <c r="N207" s="35"/>
      <c r="O207" s="13"/>
      <c r="P207" s="18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</row>
    <row r="208" spans="1:36" s="32" customFormat="1" ht="15" customHeight="1">
      <c r="A208" s="48" t="s">
        <v>28</v>
      </c>
      <c r="B208" s="33"/>
      <c r="C208" s="33"/>
      <c r="D208" s="34"/>
      <c r="E208" s="33"/>
      <c r="F208" s="35"/>
      <c r="G208" s="36"/>
      <c r="H208" s="37"/>
      <c r="I208" s="36"/>
      <c r="J208" s="35"/>
      <c r="K208" s="35"/>
      <c r="L208" s="35"/>
      <c r="M208" s="36"/>
      <c r="N208" s="35"/>
      <c r="O208" s="13"/>
      <c r="P208" s="18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</row>
    <row r="209" spans="1:36" s="32" customFormat="1" ht="15" customHeight="1">
      <c r="A209" s="15"/>
      <c r="B209" s="33"/>
      <c r="C209" s="33"/>
      <c r="D209" s="34"/>
      <c r="E209" s="33"/>
      <c r="F209" s="35"/>
      <c r="G209" s="36"/>
      <c r="H209" s="37"/>
      <c r="I209" s="36"/>
      <c r="J209" s="35"/>
      <c r="K209" s="35"/>
      <c r="L209" s="35"/>
      <c r="M209" s="36"/>
      <c r="N209" s="35"/>
      <c r="O209" s="13"/>
      <c r="P209" s="18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</row>
    <row r="210" spans="1:36" s="32" customFormat="1" ht="15" customHeight="1">
      <c r="A210" s="33"/>
      <c r="B210" s="33"/>
      <c r="C210" s="33"/>
      <c r="D210" s="34"/>
      <c r="E210" s="33"/>
      <c r="F210" s="35"/>
      <c r="G210" s="36"/>
      <c r="H210" s="37"/>
      <c r="I210" s="36"/>
      <c r="J210" s="35"/>
      <c r="K210" s="35"/>
      <c r="L210" s="35"/>
      <c r="M210" s="36"/>
      <c r="N210" s="35"/>
      <c r="O210" s="13"/>
      <c r="P210" s="18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</row>
    <row r="211" spans="1:36" s="32" customFormat="1" ht="15" customHeight="1">
      <c r="A211" s="46" t="s">
        <v>133</v>
      </c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3"/>
      <c r="P211" s="1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</row>
    <row r="212" spans="1:36" s="32" customFormat="1" ht="39.75" customHeight="1">
      <c r="A212" s="74"/>
      <c r="B212" s="74"/>
      <c r="C212" s="74" t="s">
        <v>1</v>
      </c>
      <c r="D212" s="74"/>
      <c r="E212" s="74" t="s">
        <v>2</v>
      </c>
      <c r="F212" s="74"/>
      <c r="G212" s="74" t="s">
        <v>3</v>
      </c>
      <c r="H212" s="74"/>
      <c r="I212" s="74" t="s">
        <v>27</v>
      </c>
      <c r="J212" s="74"/>
      <c r="K212" s="74" t="s">
        <v>117</v>
      </c>
      <c r="L212" s="74"/>
      <c r="M212" s="74" t="s">
        <v>0</v>
      </c>
      <c r="N212" s="74"/>
      <c r="O212" s="1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</row>
    <row r="213" spans="1:36" s="32" customFormat="1" ht="15" customHeight="1">
      <c r="A213" s="74"/>
      <c r="B213" s="74"/>
      <c r="C213" s="45" t="s">
        <v>21</v>
      </c>
      <c r="D213" s="45" t="s">
        <v>4</v>
      </c>
      <c r="E213" s="45" t="s">
        <v>21</v>
      </c>
      <c r="F213" s="45" t="s">
        <v>4</v>
      </c>
      <c r="G213" s="45" t="s">
        <v>21</v>
      </c>
      <c r="H213" s="45" t="s">
        <v>4</v>
      </c>
      <c r="I213" s="45" t="s">
        <v>21</v>
      </c>
      <c r="J213" s="45" t="s">
        <v>4</v>
      </c>
      <c r="K213" s="56" t="s">
        <v>21</v>
      </c>
      <c r="L213" s="56" t="s">
        <v>4</v>
      </c>
      <c r="M213" s="45" t="s">
        <v>21</v>
      </c>
      <c r="N213" s="45" t="s">
        <v>4</v>
      </c>
      <c r="O213" s="1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</row>
    <row r="214" spans="1:36" s="32" customFormat="1" ht="15" customHeight="1" thickBot="1">
      <c r="A214" s="75" t="s">
        <v>95</v>
      </c>
      <c r="B214" s="42" t="s">
        <v>99</v>
      </c>
      <c r="C214" s="41">
        <v>12724</v>
      </c>
      <c r="D214" s="44">
        <v>0.12647231305972745</v>
      </c>
      <c r="E214" s="41">
        <v>12155</v>
      </c>
      <c r="F214" s="44">
        <v>0.11011759163631751</v>
      </c>
      <c r="G214" s="41">
        <v>1513</v>
      </c>
      <c r="H214" s="44">
        <v>6.0015866719555729E-2</v>
      </c>
      <c r="I214" s="41">
        <v>228</v>
      </c>
      <c r="J214" s="44">
        <v>9.7602739726027399E-2</v>
      </c>
      <c r="K214" s="41">
        <v>1232</v>
      </c>
      <c r="L214" s="44">
        <v>0.13381123058542413</v>
      </c>
      <c r="M214" s="41">
        <v>27852</v>
      </c>
      <c r="N214" s="44">
        <v>0.11242340822307079</v>
      </c>
      <c r="O214" s="13"/>
      <c r="P214" s="18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</row>
    <row r="215" spans="1:36" s="32" customFormat="1" ht="15" customHeight="1" thickBot="1">
      <c r="A215" s="67"/>
      <c r="B215" s="42" t="s">
        <v>87</v>
      </c>
      <c r="C215" s="40">
        <v>7041</v>
      </c>
      <c r="D215" s="43">
        <v>6.9985189897323247E-2</v>
      </c>
      <c r="E215" s="40">
        <v>9012</v>
      </c>
      <c r="F215" s="43">
        <v>8.1643746262977657E-2</v>
      </c>
      <c r="G215" s="40">
        <v>4015</v>
      </c>
      <c r="H215" s="43">
        <v>0.15926219754065846</v>
      </c>
      <c r="I215" s="40">
        <v>0</v>
      </c>
      <c r="J215" s="43">
        <v>0</v>
      </c>
      <c r="K215" s="40">
        <v>668</v>
      </c>
      <c r="L215" s="43">
        <v>7.2553491908330617E-2</v>
      </c>
      <c r="M215" s="40">
        <v>20736</v>
      </c>
      <c r="N215" s="43">
        <v>8.3699978203130673E-2</v>
      </c>
      <c r="O215" s="13"/>
      <c r="P215" s="18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</row>
    <row r="216" spans="1:36" s="32" customFormat="1" ht="15" customHeight="1" thickBot="1">
      <c r="A216" s="67"/>
      <c r="B216" s="42" t="s">
        <v>88</v>
      </c>
      <c r="C216" s="41">
        <v>54640</v>
      </c>
      <c r="D216" s="44">
        <v>0.5431033625890842</v>
      </c>
      <c r="E216" s="41">
        <v>52837</v>
      </c>
      <c r="F216" s="44">
        <v>0.478674059176315</v>
      </c>
      <c r="G216" s="41">
        <v>12790</v>
      </c>
      <c r="H216" s="44">
        <v>0.50733835779452596</v>
      </c>
      <c r="I216" s="41">
        <v>23</v>
      </c>
      <c r="J216" s="44">
        <v>9.8458904109589036E-3</v>
      </c>
      <c r="K216" s="41">
        <v>4915</v>
      </c>
      <c r="L216" s="44">
        <v>0.53383295318779189</v>
      </c>
      <c r="M216" s="41">
        <v>125205</v>
      </c>
      <c r="N216" s="44">
        <v>0.50538463401441824</v>
      </c>
      <c r="O216" s="13"/>
      <c r="P216" s="18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63"/>
      <c r="AF216" s="63"/>
      <c r="AG216" s="63"/>
      <c r="AH216" s="63"/>
      <c r="AI216" s="63"/>
      <c r="AJ216" s="63"/>
    </row>
    <row r="217" spans="1:36" s="32" customFormat="1" ht="15" customHeight="1" thickBot="1">
      <c r="A217" s="67"/>
      <c r="B217" s="42" t="s">
        <v>89</v>
      </c>
      <c r="C217" s="40">
        <v>2053</v>
      </c>
      <c r="D217" s="43">
        <v>2.0406134761994692E-2</v>
      </c>
      <c r="E217" s="40">
        <v>8772</v>
      </c>
      <c r="F217" s="43">
        <v>7.9469478719356418E-2</v>
      </c>
      <c r="G217" s="40">
        <v>7</v>
      </c>
      <c r="H217" s="43">
        <v>2.7766759222530742E-4</v>
      </c>
      <c r="I217" s="40">
        <v>0</v>
      </c>
      <c r="J217" s="43">
        <v>0</v>
      </c>
      <c r="K217" s="40">
        <v>212</v>
      </c>
      <c r="L217" s="43">
        <v>2.302595850982948E-2</v>
      </c>
      <c r="M217" s="40">
        <v>11044</v>
      </c>
      <c r="N217" s="43">
        <v>4.4578634224314004E-2</v>
      </c>
      <c r="O217" s="13"/>
      <c r="P217" s="18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</row>
    <row r="218" spans="1:36" s="32" customFormat="1" ht="15" customHeight="1" thickBot="1">
      <c r="A218" s="67"/>
      <c r="B218" s="42" t="s">
        <v>90</v>
      </c>
      <c r="C218" s="41">
        <v>13903</v>
      </c>
      <c r="D218" s="44">
        <v>0.13819117954019103</v>
      </c>
      <c r="E218" s="41">
        <v>19847</v>
      </c>
      <c r="F218" s="44">
        <v>0.17980286640937834</v>
      </c>
      <c r="G218" s="41">
        <v>6737</v>
      </c>
      <c r="H218" s="44">
        <v>0.26723522411741374</v>
      </c>
      <c r="I218" s="41">
        <v>464</v>
      </c>
      <c r="J218" s="44">
        <v>0.19863013698630139</v>
      </c>
      <c r="K218" s="41">
        <v>1214</v>
      </c>
      <c r="L218" s="44">
        <v>0.1318561963723254</v>
      </c>
      <c r="M218" s="41">
        <v>42165</v>
      </c>
      <c r="N218" s="44">
        <v>0.17019722130280696</v>
      </c>
      <c r="O218" s="13"/>
      <c r="P218" s="18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</row>
    <row r="219" spans="1:36" s="32" customFormat="1" ht="15" customHeight="1" thickBot="1">
      <c r="A219" s="67"/>
      <c r="B219" s="42" t="s">
        <v>91</v>
      </c>
      <c r="C219" s="40">
        <v>7798</v>
      </c>
      <c r="D219" s="43">
        <v>7.7509517230411398E-2</v>
      </c>
      <c r="E219" s="40">
        <v>5625</v>
      </c>
      <c r="F219" s="43">
        <v>5.0959395553622874E-2</v>
      </c>
      <c r="G219" s="40">
        <v>17</v>
      </c>
      <c r="H219" s="43">
        <v>6.7433558111860373E-4</v>
      </c>
      <c r="I219" s="40">
        <v>1621</v>
      </c>
      <c r="J219" s="43">
        <v>0.69392123287671237</v>
      </c>
      <c r="K219" s="40">
        <v>713</v>
      </c>
      <c r="L219" s="43">
        <v>7.7441077441077436E-2</v>
      </c>
      <c r="M219" s="40">
        <v>15774</v>
      </c>
      <c r="N219" s="43">
        <v>6.3671077168990314E-2</v>
      </c>
      <c r="O219" s="13"/>
      <c r="P219" s="18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</row>
    <row r="220" spans="1:36" s="32" customFormat="1" ht="15" customHeight="1" thickBot="1">
      <c r="A220" s="67"/>
      <c r="B220" s="42" t="s">
        <v>92</v>
      </c>
      <c r="C220" s="41">
        <v>452</v>
      </c>
      <c r="D220" s="44">
        <v>4.4927291341556753E-3</v>
      </c>
      <c r="E220" s="41">
        <v>217</v>
      </c>
      <c r="F220" s="44">
        <v>1.9659002373575403E-3</v>
      </c>
      <c r="G220" s="41">
        <v>1</v>
      </c>
      <c r="H220" s="44">
        <v>3.9666798889329625E-5</v>
      </c>
      <c r="I220" s="41">
        <v>0</v>
      </c>
      <c r="J220" s="44">
        <v>0</v>
      </c>
      <c r="K220" s="41">
        <v>69</v>
      </c>
      <c r="L220" s="44">
        <v>7.494297816878462E-3</v>
      </c>
      <c r="M220" s="41">
        <v>739</v>
      </c>
      <c r="N220" s="44">
        <v>2.9829419315255388E-3</v>
      </c>
      <c r="O220" s="13"/>
      <c r="P220" s="18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</row>
    <row r="221" spans="1:36" s="32" customFormat="1" ht="15" customHeight="1" thickBot="1">
      <c r="A221" s="67"/>
      <c r="B221" s="42" t="s">
        <v>93</v>
      </c>
      <c r="C221" s="40">
        <v>1709</v>
      </c>
      <c r="D221" s="43">
        <v>1.6986889580247896E-2</v>
      </c>
      <c r="E221" s="40">
        <v>1801</v>
      </c>
      <c r="F221" s="43">
        <v>1.6316066025257741E-2</v>
      </c>
      <c r="G221" s="40">
        <v>130</v>
      </c>
      <c r="H221" s="43">
        <v>5.156683855612851E-3</v>
      </c>
      <c r="I221" s="40">
        <v>0</v>
      </c>
      <c r="J221" s="43">
        <v>0</v>
      </c>
      <c r="K221" s="40">
        <v>141</v>
      </c>
      <c r="L221" s="43">
        <v>1.531443466927338E-2</v>
      </c>
      <c r="M221" s="40">
        <v>3781</v>
      </c>
      <c r="N221" s="43">
        <v>1.5261844983894535E-2</v>
      </c>
      <c r="O221" s="13"/>
      <c r="P221" s="18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</row>
    <row r="222" spans="1:36" s="32" customFormat="1" ht="15" customHeight="1" thickBot="1">
      <c r="A222" s="67"/>
      <c r="B222" s="42" t="s">
        <v>94</v>
      </c>
      <c r="C222" s="41">
        <v>287</v>
      </c>
      <c r="D222" s="44">
        <v>2.8526842068643337E-3</v>
      </c>
      <c r="E222" s="41">
        <v>116</v>
      </c>
      <c r="F222" s="44">
        <v>1.0508959794169339E-3</v>
      </c>
      <c r="G222" s="41">
        <v>0</v>
      </c>
      <c r="H222" s="44">
        <v>0</v>
      </c>
      <c r="I222" s="41">
        <v>0</v>
      </c>
      <c r="J222" s="44">
        <v>0</v>
      </c>
      <c r="K222" s="41">
        <v>43</v>
      </c>
      <c r="L222" s="44">
        <v>4.6703595090691868E-3</v>
      </c>
      <c r="M222" s="41">
        <v>446</v>
      </c>
      <c r="N222" s="44">
        <v>1.8002599478489721E-3</v>
      </c>
      <c r="O222" s="13"/>
      <c r="P222" s="18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</row>
    <row r="223" spans="1:36" s="32" customFormat="1" ht="15" customHeight="1" thickBot="1">
      <c r="A223" s="68"/>
      <c r="B223" s="42" t="s">
        <v>0</v>
      </c>
      <c r="C223" s="54">
        <v>100607</v>
      </c>
      <c r="D223" s="55">
        <v>1</v>
      </c>
      <c r="E223" s="54">
        <v>110382</v>
      </c>
      <c r="F223" s="55">
        <v>1</v>
      </c>
      <c r="G223" s="54">
        <v>25210</v>
      </c>
      <c r="H223" s="55">
        <v>1</v>
      </c>
      <c r="I223" s="54">
        <v>2336</v>
      </c>
      <c r="J223" s="55">
        <v>1</v>
      </c>
      <c r="K223" s="54">
        <v>9207</v>
      </c>
      <c r="L223" s="55">
        <v>1</v>
      </c>
      <c r="M223" s="54">
        <v>247742</v>
      </c>
      <c r="N223" s="55">
        <v>1</v>
      </c>
      <c r="O223" s="13"/>
      <c r="P223" s="18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</row>
    <row r="224" spans="1:36" s="32" customFormat="1" ht="15" customHeight="1">
      <c r="A224" s="48" t="s">
        <v>110</v>
      </c>
      <c r="B224" s="33"/>
      <c r="C224" s="33"/>
      <c r="D224" s="34"/>
      <c r="E224" s="33"/>
      <c r="F224" s="35"/>
      <c r="G224" s="36"/>
      <c r="H224" s="37"/>
      <c r="I224" s="36"/>
      <c r="J224" s="35"/>
      <c r="K224" s="35"/>
      <c r="L224" s="35"/>
      <c r="M224" s="36"/>
      <c r="N224" s="35"/>
      <c r="O224" s="13"/>
      <c r="P224" s="18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</row>
    <row r="225" spans="1:36" s="32" customFormat="1" ht="15" customHeight="1">
      <c r="A225" s="48" t="s">
        <v>28</v>
      </c>
      <c r="B225" s="33"/>
      <c r="C225" s="33"/>
      <c r="D225" s="34"/>
      <c r="E225" s="33"/>
      <c r="F225" s="35"/>
      <c r="G225" s="36"/>
      <c r="H225" s="37"/>
      <c r="I225" s="36"/>
      <c r="J225" s="35"/>
      <c r="K225" s="35"/>
      <c r="L225" s="35"/>
      <c r="M225" s="36"/>
      <c r="N225" s="35"/>
      <c r="O225" s="13"/>
      <c r="P225" s="18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</row>
    <row r="226" spans="1:36" s="32" customFormat="1" ht="15" customHeight="1">
      <c r="A226" s="15"/>
      <c r="B226" s="33"/>
      <c r="C226" s="33"/>
      <c r="D226" s="34"/>
      <c r="E226" s="33"/>
      <c r="F226" s="35"/>
      <c r="G226" s="36"/>
      <c r="H226" s="37"/>
      <c r="I226" s="36"/>
      <c r="J226" s="35"/>
      <c r="K226" s="35"/>
      <c r="L226" s="35"/>
      <c r="M226" s="36"/>
      <c r="N226" s="35"/>
      <c r="O226" s="13"/>
      <c r="P226" s="18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</row>
    <row r="227" spans="1:36" s="32" customFormat="1" ht="15" customHeight="1">
      <c r="A227" s="33"/>
      <c r="B227" s="33"/>
      <c r="C227" s="33"/>
      <c r="D227" s="34"/>
      <c r="E227" s="33"/>
      <c r="F227" s="35"/>
      <c r="G227" s="36"/>
      <c r="H227" s="37"/>
      <c r="I227" s="36"/>
      <c r="J227" s="35"/>
      <c r="K227" s="35"/>
      <c r="L227" s="35"/>
      <c r="M227" s="36"/>
      <c r="N227" s="35"/>
      <c r="O227" s="13"/>
      <c r="P227" s="18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</row>
    <row r="228" spans="1:36" s="32" customFormat="1" ht="15" customHeight="1">
      <c r="A228" s="33"/>
      <c r="B228" s="33"/>
      <c r="C228" s="33"/>
      <c r="D228" s="34"/>
      <c r="E228" s="33"/>
      <c r="F228" s="35"/>
      <c r="G228" s="36"/>
      <c r="H228" s="37"/>
      <c r="I228" s="36"/>
      <c r="J228" s="35"/>
      <c r="K228" s="35"/>
      <c r="L228" s="35"/>
      <c r="M228" s="36"/>
      <c r="N228" s="35"/>
      <c r="O228" s="13"/>
      <c r="P228" s="18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63"/>
      <c r="AF228" s="63"/>
      <c r="AG228" s="63"/>
      <c r="AH228" s="63"/>
      <c r="AI228" s="63"/>
      <c r="AJ228" s="63"/>
    </row>
    <row r="229" spans="1:36" s="32" customFormat="1" ht="15" customHeight="1">
      <c r="B229" s="30"/>
      <c r="C229" s="30"/>
      <c r="D229" s="30"/>
      <c r="E229" s="30"/>
      <c r="F229" s="30"/>
      <c r="G229" s="30"/>
      <c r="H229" s="30"/>
      <c r="I229" s="30"/>
      <c r="J229" s="30"/>
      <c r="K229" s="58"/>
      <c r="L229" s="58"/>
      <c r="M229" s="30"/>
      <c r="N229" s="30"/>
      <c r="O229" s="30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</row>
    <row r="230" spans="1:36" s="32" customFormat="1" ht="15" customHeight="1">
      <c r="B230" s="30"/>
      <c r="C230" s="30"/>
      <c r="D230" s="30"/>
      <c r="E230" s="30"/>
      <c r="F230" s="30"/>
      <c r="G230" s="30"/>
      <c r="H230" s="30"/>
      <c r="I230" s="30"/>
      <c r="J230" s="30"/>
      <c r="K230" s="58"/>
      <c r="L230" s="58"/>
      <c r="M230" s="30"/>
      <c r="N230" s="30"/>
      <c r="O230" s="30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</row>
  </sheetData>
  <mergeCells count="107">
    <mergeCell ref="G212:H212"/>
    <mergeCell ref="I212:J212"/>
    <mergeCell ref="M212:N212"/>
    <mergeCell ref="A214:A223"/>
    <mergeCell ref="A200:A206"/>
    <mergeCell ref="A212:B213"/>
    <mergeCell ref="C212:D212"/>
    <mergeCell ref="E212:F212"/>
    <mergeCell ref="I198:J198"/>
    <mergeCell ref="M198:N198"/>
    <mergeCell ref="K212:L212"/>
    <mergeCell ref="A183:B184"/>
    <mergeCell ref="C183:D183"/>
    <mergeCell ref="E183:F183"/>
    <mergeCell ref="G183:H183"/>
    <mergeCell ref="I183:J183"/>
    <mergeCell ref="M183:N183"/>
    <mergeCell ref="A185:A192"/>
    <mergeCell ref="A198:B199"/>
    <mergeCell ref="C198:D198"/>
    <mergeCell ref="E198:F198"/>
    <mergeCell ref="G198:H198"/>
    <mergeCell ref="K183:L183"/>
    <mergeCell ref="K198:L198"/>
    <mergeCell ref="I160:J160"/>
    <mergeCell ref="M160:N160"/>
    <mergeCell ref="A134:A141"/>
    <mergeCell ref="A147:B148"/>
    <mergeCell ref="C147:D147"/>
    <mergeCell ref="E147:F147"/>
    <mergeCell ref="G147:H147"/>
    <mergeCell ref="I147:J147"/>
    <mergeCell ref="M147:N147"/>
    <mergeCell ref="A149:A154"/>
    <mergeCell ref="A160:B161"/>
    <mergeCell ref="C160:D160"/>
    <mergeCell ref="E160:F160"/>
    <mergeCell ref="G160:H160"/>
    <mergeCell ref="M97:N97"/>
    <mergeCell ref="E85:F85"/>
    <mergeCell ref="G85:H85"/>
    <mergeCell ref="I85:J85"/>
    <mergeCell ref="M85:N85"/>
    <mergeCell ref="I132:J132"/>
    <mergeCell ref="M132:N132"/>
    <mergeCell ref="A99:A115"/>
    <mergeCell ref="A121:B122"/>
    <mergeCell ref="C121:D121"/>
    <mergeCell ref="E121:F121"/>
    <mergeCell ref="G121:H121"/>
    <mergeCell ref="I121:J121"/>
    <mergeCell ref="M121:N121"/>
    <mergeCell ref="A123:A125"/>
    <mergeCell ref="A132:B133"/>
    <mergeCell ref="C132:D132"/>
    <mergeCell ref="E132:F132"/>
    <mergeCell ref="G132:H132"/>
    <mergeCell ref="A85:B86"/>
    <mergeCell ref="C85:D85"/>
    <mergeCell ref="A8:P8"/>
    <mergeCell ref="G75:H75"/>
    <mergeCell ref="I75:J75"/>
    <mergeCell ref="M75:N75"/>
    <mergeCell ref="M41:N41"/>
    <mergeCell ref="M65:N65"/>
    <mergeCell ref="C75:D75"/>
    <mergeCell ref="E75:F75"/>
    <mergeCell ref="C65:D65"/>
    <mergeCell ref="A29:B29"/>
    <mergeCell ref="A30:A35"/>
    <mergeCell ref="A67:A69"/>
    <mergeCell ref="A75:B76"/>
    <mergeCell ref="A41:B42"/>
    <mergeCell ref="A43:A59"/>
    <mergeCell ref="G41:H41"/>
    <mergeCell ref="I41:J41"/>
    <mergeCell ref="E65:F65"/>
    <mergeCell ref="A16:F16"/>
    <mergeCell ref="H17:O17"/>
    <mergeCell ref="A12:B12"/>
    <mergeCell ref="A13:A15"/>
    <mergeCell ref="A65:B66"/>
    <mergeCell ref="A19:B19"/>
    <mergeCell ref="A20:A24"/>
    <mergeCell ref="A77:A79"/>
    <mergeCell ref="G18:N18"/>
    <mergeCell ref="G19:H19"/>
    <mergeCell ref="G65:H65"/>
    <mergeCell ref="I65:J65"/>
    <mergeCell ref="C41:D41"/>
    <mergeCell ref="E41:F41"/>
    <mergeCell ref="A162:A177"/>
    <mergeCell ref="A97:B98"/>
    <mergeCell ref="C97:D97"/>
    <mergeCell ref="E97:F97"/>
    <mergeCell ref="G97:H97"/>
    <mergeCell ref="K41:L41"/>
    <mergeCell ref="K65:L65"/>
    <mergeCell ref="K75:L75"/>
    <mergeCell ref="K85:L85"/>
    <mergeCell ref="K97:L97"/>
    <mergeCell ref="K121:L121"/>
    <mergeCell ref="K132:L132"/>
    <mergeCell ref="K147:L147"/>
    <mergeCell ref="K160:L160"/>
    <mergeCell ref="I97:J97"/>
    <mergeCell ref="A87:A91"/>
  </mergeCells>
  <pageMargins left="0.7" right="0.7" top="0.75" bottom="0.75" header="0.3" footer="0.3"/>
  <pageSetup scale="44" fitToHeight="0" orientation="portrait" r:id="rId1"/>
  <rowBreaks count="2" manualBreakCount="2">
    <brk id="73" max="14" man="1"/>
    <brk id="15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2015-01-07T18:50:50Z</cp:lastPrinted>
  <dcterms:created xsi:type="dcterms:W3CDTF">2014-10-15T12:51:42Z</dcterms:created>
  <dcterms:modified xsi:type="dcterms:W3CDTF">2020-07-31T13:39:53Z</dcterms:modified>
</cp:coreProperties>
</file>