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3_Personal\30_Docentes\301_Docentes_Cargos\30101_Privadas_RUN\"/>
    </mc:Choice>
  </mc:AlternateContent>
  <xr:revisionPtr revIDLastSave="0" documentId="13_ncr:1_{35241C0F-950F-4009-90EF-707AA699B8B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Tabulación!$A$1:$P$229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" l="1"/>
</calcChain>
</file>

<file path=xl/sharedStrings.xml><?xml version="1.0" encoding="utf-8"?>
<sst xmlns="http://schemas.openxmlformats.org/spreadsheetml/2006/main" count="404" uniqueCount="134">
  <si>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</si>
  <si>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</si>
  <si>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</si>
  <si>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</si>
  <si>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</si>
  <si>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</si>
  <si>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</si>
  <si>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</si>
  <si>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</si>
  <si>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</si>
  <si>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</si>
  <si>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</si>
  <si>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</si>
  <si>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</si>
  <si>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</si>
  <si>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</si>
  <si>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</si>
  <si>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</si>
  <si>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</si>
  <si>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</si>
  <si>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</si>
  <si>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</si>
  <si>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</si>
  <si>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% acum.</t>
  </si>
  <si>
    <t>Dependencia Administrativa</t>
  </si>
  <si>
    <t>Región</t>
  </si>
  <si>
    <t>Urbana</t>
  </si>
  <si>
    <t>Corporación de Administración Delegada</t>
  </si>
  <si>
    <t>Las frecuencias fueron calculadas en base a las personas, es decir, sólo se consideraron los casos primarios por RUN utilizando como filtro la variable “PERSONAS = 1”.</t>
  </si>
  <si>
    <t>Estado del Establecimiento</t>
  </si>
  <si>
    <t>Funcionando</t>
  </si>
  <si>
    <t>En receso</t>
  </si>
  <si>
    <t>Cerrado</t>
  </si>
  <si>
    <t>Sin información</t>
  </si>
  <si>
    <t>Titulado en Educación</t>
  </si>
  <si>
    <t>Titulado en otras áreas</t>
  </si>
  <si>
    <t>No titulado</t>
  </si>
  <si>
    <t>Tipo de Título</t>
  </si>
  <si>
    <t>De Párvulos</t>
  </si>
  <si>
    <t>Diferencial</t>
  </si>
  <si>
    <t>Básica</t>
  </si>
  <si>
    <t>Media</t>
  </si>
  <si>
    <t>Parvularia y Básica</t>
  </si>
  <si>
    <t>Básica y Media</t>
  </si>
  <si>
    <t>Técnico de nivel superior</t>
  </si>
  <si>
    <t>Profesional sin licenciatura</t>
  </si>
  <si>
    <t>Profesional con licenciatura</t>
  </si>
  <si>
    <t>Titulado Media T-P</t>
  </si>
  <si>
    <t>Titulado Media Artística</t>
  </si>
  <si>
    <t>Titulado Escuela Vocacional</t>
  </si>
  <si>
    <t>Egresado Media H-C</t>
  </si>
  <si>
    <t>Egresado Media T-P</t>
  </si>
  <si>
    <t>Otra</t>
  </si>
  <si>
    <t>Sin Información</t>
  </si>
  <si>
    <t>Más de 20</t>
  </si>
  <si>
    <t>Título</t>
  </si>
  <si>
    <t>Mención</t>
  </si>
  <si>
    <t>Duración de la Carrera</t>
  </si>
  <si>
    <t>Sin título</t>
  </si>
  <si>
    <t>Presencial</t>
  </si>
  <si>
    <t>Semi-presencial</t>
  </si>
  <si>
    <t>A distancia</t>
  </si>
  <si>
    <t>Modalidad de Estudios</t>
  </si>
  <si>
    <t>Docente de Aula</t>
  </si>
  <si>
    <t>Planta Técnico Pedagógica</t>
  </si>
  <si>
    <t>Planta Directiva</t>
  </si>
  <si>
    <t>Director(a)</t>
  </si>
  <si>
    <t>Otra en el Establecimiento</t>
  </si>
  <si>
    <t>Otra fuera del Establecimiento</t>
  </si>
  <si>
    <t>Jefe Unidad Técnico-Pedagógica</t>
  </si>
  <si>
    <t>Inspector General</t>
  </si>
  <si>
    <t>Orientador</t>
  </si>
  <si>
    <t>Directiva</t>
  </si>
  <si>
    <t>Técnico-Pedagógica</t>
  </si>
  <si>
    <t>Supervisión</t>
  </si>
  <si>
    <t>Subdirector</t>
  </si>
  <si>
    <t>Profesor(a) encargado(a) del Establecimiento</t>
  </si>
  <si>
    <t>Educador(a) Tradicional</t>
  </si>
  <si>
    <t>Función Principal</t>
  </si>
  <si>
    <t>Entre 0 y 9</t>
  </si>
  <si>
    <t>Entre 10 y 19</t>
  </si>
  <si>
    <t>Entre 20 y 29</t>
  </si>
  <si>
    <t>Entre 30 y 39</t>
  </si>
  <si>
    <t>Entre 40 y 49</t>
  </si>
  <si>
    <t>Entre 50 y 59</t>
  </si>
  <si>
    <t>Años de servicio en el sistema</t>
  </si>
  <si>
    <t>Años de servicio en el establecimiento</t>
  </si>
  <si>
    <t>Parvularia</t>
  </si>
  <si>
    <t>Básica niños y jóvenes</t>
  </si>
  <si>
    <t>Especial</t>
  </si>
  <si>
    <t>Media H-C niños y jóvenes</t>
  </si>
  <si>
    <t>Media Vocacional (T-P y Artística) niños y jóvenes</t>
  </si>
  <si>
    <t>Básica adultos</t>
  </si>
  <si>
    <t>Media H-C adultos</t>
  </si>
  <si>
    <t>Media Vocacional (T-P y Artística) adultos</t>
  </si>
  <si>
    <t>Nivel de Enseñanza</t>
  </si>
  <si>
    <t>No tiene mención</t>
  </si>
  <si>
    <t>Tiene alguna mención</t>
  </si>
  <si>
    <t>60 años o más</t>
  </si>
  <si>
    <t>No hace clases</t>
  </si>
  <si>
    <t>Entre 1 y 5</t>
  </si>
  <si>
    <t>Entre 6 y 10</t>
  </si>
  <si>
    <t>Entre 11 y 15</t>
  </si>
  <si>
    <t>Entre 16 y 20</t>
  </si>
  <si>
    <t>Desde 2015 se incorpora información de docentes en establecimientos en todos sus estados, es por esto que es necesario seleccionar solo establemcimientos funcionando.</t>
  </si>
  <si>
    <t>Personas</t>
  </si>
  <si>
    <t>Personas únicas</t>
  </si>
  <si>
    <t>Personas duplicadas</t>
  </si>
  <si>
    <t>Se consideran los docentes titulados sólo en Educación Básica.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</si>
  <si>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</si>
  <si>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Presupuesto. Ministerio de Educación.</t>
    </r>
  </si>
  <si>
    <t>Sexo</t>
  </si>
  <si>
    <t>Hombre</t>
  </si>
  <si>
    <t>Mujer</t>
  </si>
  <si>
    <t>50 años o más</t>
  </si>
  <si>
    <t>13. Docentes en establecimientos funcionando por años de servicio en el sistema (ANO_SERVICIO_SISTEMA) por Dependencia Administrativa (COD_DEPE2). Año 2018.</t>
  </si>
  <si>
    <t>14. Docentes en establecimientos funcionando por años de servicio en el establecimiento (ANO_SERVICIO_EE) por Dependencia Administrativa (COD_DEPE2). Año 2018.</t>
  </si>
  <si>
    <t>Servicio Local de Educación</t>
  </si>
  <si>
    <t>Tabulación Base de Datos de Docentes, Año 2019.</t>
  </si>
  <si>
    <t>1. Total Cargos-Docentes y Docentes (PERSONAS). Año 2019.</t>
  </si>
  <si>
    <t>Autorizado sin matrícula</t>
  </si>
  <si>
    <t>2. Docentes según Estado del Establecimiento (ESTADO_ESTAB). Año 2019.</t>
  </si>
  <si>
    <t>3. Docentes en establecimientos funcionando según Dependencia Administrativa (COD_DEPE2). Año 2019.</t>
  </si>
  <si>
    <t>Región Ñuble</t>
  </si>
  <si>
    <t>4. Docentes en establecimientos funcionando según Región (COD_REG_RBD) por Dependencia Administrativa (COD_DEPE2). Año 2019.</t>
  </si>
  <si>
    <t>5. Docentes en establecimientos funcionando según Área Geográfica (RURAL_RBD) por Dependencia Administrativa (COD_DEPE2). Año 2019.</t>
  </si>
  <si>
    <t>6. Docentes en establecimientos funcionando según Sexo (DOC_GENERO) por Dependencia Administrativa (COD_DEPE2). Año 2019.</t>
  </si>
  <si>
    <t>7. Docentes en establecimientos funcionando según primer título (TIT_ID_1) por Dependencia Administrativa (COD_DEPE2). Año 2019.</t>
  </si>
  <si>
    <t>8. Docentes en establecimientos funcionando según Tipo de título (TIP_TIT_ID_1) por Dependencia Administrativa (COD_DEPE2). Año 2019.</t>
  </si>
  <si>
    <t>9. Docentes en establecimientos funcionando que tienen alguna mención (MEN_SIN_MENCION_1) por Dependencia Administrativa (COD_DEPE2). Año 2019.</t>
  </si>
  <si>
    <t>10. Docentes en establecimientos funcionando por duración de carrera (en semestres) (DURACION_CARRERA_1) por Dependencia Administrativa (COD_DEPE2). Año 2019.</t>
  </si>
  <si>
    <t>11. Docentes en establecimientos funcionando por modalidad de estudios (MODALIDAD_ESTUDIO_1) por Dependencia Administrativa (COD_DEPE2). Año 2019.</t>
  </si>
  <si>
    <t>12. Docentes en establecimientos funcionando por función principal (ID_IFP) por Dependencia Administrativa (COD_DEPE2). Año 2019.</t>
  </si>
  <si>
    <t>15. Docentes en establecimientos funcionando por nivel de enseñanza (NIVEL1) por Dependencia Administrativa (COD_DEPE2). Año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</si>
</sst>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.0%"/>
    <numFmt numFmtId="165" formatCode="###0.0%"/>
    <numFmt numFmtId="166" formatCode="0.0%"/>
    <numFmt numFmtId="167" formatCode="###0"/>
    <numFmt numFmtId="168" formatCode="###0.0"/>
    <numFmt numFmtId="169" formatCode="####.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9" fontId="7" fillId="0" borderId="0" applyFont="0" applyFill="0" applyBorder="0" applyAlignment="0" applyProtection="0"/>
    <xf numFmtId="0" fontId="6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8" fillId="0" borderId="0" xfId="3" applyNumberFormat="1" applyFont="1" applyBorder="1" applyAlignment="1">
      <alignment horizontal="right" vertical="top"/>
    </xf>
    <xf numFmtId="9" fontId="8" fillId="0" borderId="0" xfId="3" applyFont="1" applyBorder="1" applyAlignment="1">
      <alignment horizontal="right" vertical="top"/>
    </xf>
    <xf numFmtId="9" fontId="8" fillId="0" borderId="0" xfId="3" applyFont="1" applyBorder="1" applyAlignment="1">
      <alignment horizontal="left" vertical="top" wrapText="1"/>
    </xf>
    <xf numFmtId="166" fontId="8" fillId="0" borderId="0" xfId="3" applyNumberFormat="1" applyFont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vertical="center"/>
    </xf>
    <xf numFmtId="164" fontId="8" fillId="0" borderId="0" xfId="4" applyNumberFormat="1" applyFont="1" applyBorder="1" applyAlignment="1">
      <alignment horizontal="right" vertical="top"/>
    </xf>
    <xf numFmtId="167" fontId="8" fillId="0" borderId="0" xfId="4" applyNumberFormat="1" applyFont="1" applyBorder="1" applyAlignment="1">
      <alignment horizontal="right" vertical="top"/>
    </xf>
    <xf numFmtId="165" fontId="8" fillId="0" borderId="0" xfId="4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/>
    <xf numFmtId="0" fontId="4" fillId="2" borderId="0" xfId="0" applyFont="1" applyFill="1" applyAlignment="1">
      <alignment horizontal="center"/>
    </xf>
    <xf numFmtId="0" fontId="6" fillId="0" borderId="0" xfId="2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right" vertical="top"/>
    </xf>
    <xf numFmtId="9" fontId="4" fillId="2" borderId="0" xfId="3" applyFont="1" applyFill="1" applyBorder="1" applyAlignment="1">
      <alignment horizontal="center"/>
    </xf>
    <xf numFmtId="169" fontId="8" fillId="0" borderId="0" xfId="2" applyNumberFormat="1" applyFont="1" applyBorder="1" applyAlignment="1">
      <alignment horizontal="right" vertical="top"/>
    </xf>
    <xf numFmtId="0" fontId="4" fillId="2" borderId="0" xfId="0" applyFont="1" applyFill="1" applyAlignment="1">
      <alignment horizontal="center"/>
    </xf>
    <xf numFmtId="0" fontId="8" fillId="0" borderId="0" xfId="2" applyFont="1" applyBorder="1" applyAlignment="1">
      <alignment vertical="top" wrapText="1"/>
    </xf>
    <xf numFmtId="0" fontId="0" fillId="0" borderId="0" xfId="0"/>
    <xf numFmtId="3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 wrapText="1"/>
    </xf>
    <xf numFmtId="3" fontId="2" fillId="0" borderId="0" xfId="1" applyNumberFormat="1" applyFont="1" applyBorder="1" applyAlignment="1">
      <alignment horizontal="right" vertical="center" wrapText="1"/>
    </xf>
    <xf numFmtId="166" fontId="2" fillId="0" borderId="0" xfId="3" applyNumberFormat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Border="1" applyAlignment="1">
      <alignment vertical="center"/>
    </xf>
    <xf numFmtId="3" fontId="11" fillId="4" borderId="2" xfId="0" applyNumberFormat="1" applyFont="1" applyFill="1" applyBorder="1" applyAlignment="1">
      <alignment horizontal="right" vertical="center" wrapText="1" indent="1"/>
    </xf>
    <xf numFmtId="3" fontId="11" fillId="5" borderId="2" xfId="0" applyNumberFormat="1" applyFont="1" applyFill="1" applyBorder="1" applyAlignment="1">
      <alignment horizontal="right" vertical="center" wrapText="1" indent="1"/>
    </xf>
    <xf numFmtId="0" fontId="10" fillId="3" borderId="1" xfId="0" applyFont="1" applyFill="1" applyBorder="1" applyAlignment="1">
      <alignment horizontal="left" vertical="center"/>
    </xf>
    <xf numFmtId="166" fontId="11" fillId="4" borderId="2" xfId="3" applyNumberFormat="1" applyFont="1" applyFill="1" applyBorder="1" applyAlignment="1">
      <alignment horizontal="right" vertical="center" wrapText="1" indent="1"/>
    </xf>
    <xf numFmtId="166" fontId="11" fillId="5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 wrapText="1" indent="1"/>
    </xf>
    <xf numFmtId="3" fontId="10" fillId="4" borderId="2" xfId="0" applyNumberFormat="1" applyFont="1" applyFill="1" applyBorder="1" applyAlignment="1">
      <alignment horizontal="right" vertical="center" wrapText="1" indent="1"/>
    </xf>
    <xf numFmtId="166" fontId="10" fillId="4" borderId="2" xfId="3" applyNumberFormat="1" applyFont="1" applyFill="1" applyBorder="1" applyAlignment="1">
      <alignment horizontal="right" vertical="center" wrapText="1" inden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/>
    <xf numFmtId="166" fontId="11" fillId="0" borderId="2" xfId="3" applyNumberFormat="1" applyFont="1" applyFill="1" applyBorder="1" applyAlignment="1">
      <alignment horizontal="right" vertical="center" wrapText="1" inden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9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 wrapText="1"/>
    </xf>
    <xf numFmtId="0" fontId="12" fillId="6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0" fillId="5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</cellXfs>
  <cellStyles count="5">
    <cellStyle name="Normal" xfId="0" builtinId="0"/>
    <cellStyle name="Normal_Hoja2" xfId="1" xr:uid="{00000000-0005-0000-0000-000001000000}"/>
    <cellStyle name="Normal_Hoja2 2" xfId="4" xr:uid="{00000000-0005-0000-0000-000002000000}"/>
    <cellStyle name="Normal_Tabulación" xfId="2" xr:uid="{00000000-0005-0000-0000-000003000000}"/>
    <cellStyle name="Porcentaje" xfId="3" builtinId="5"/>
  </cellStyles>
  <dxfs count="0"/>
  <tableStyles count="0" defaultTableStyle="TableStyleMedium2" defaultPivotStyle="PivotStyleLight16"/>
  <colors>
    <mruColors>
      <color rgb="FFE1E9F3"/>
      <color rgb="FFBFD1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327891</xdr:colOff>
      <xdr:row>6</xdr:row>
      <xdr:rowOff>135369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123826</xdr:colOff>
      <xdr:row>0</xdr:row>
      <xdr:rowOff>104774</xdr:rowOff>
    </xdr:from>
    <xdr:to>
      <xdr:col>15</xdr:col>
      <xdr:colOff>399417</xdr:colOff>
      <xdr:row>5</xdr:row>
      <xdr:rowOff>68695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1" y="104774"/>
          <a:ext cx="2171066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J230"/>
  <sheetViews>
    <sheetView showGridLines="0" tabSelected="1" view="pageBreakPreview" topLeftCell="A199" zoomScaleNormal="100" zoomScaleSheetLayoutView="100" workbookViewId="0">
      <selection activeCell="C214" sqref="C214:N223"/>
    </sheetView>
  </sheetViews>
  <sheetFormatPr baseColWidth="10" defaultRowHeight="15"/>
  <cols>
    <col min="1" max="1" width="16" style="2" customWidth="1"/>
    <col min="2" max="2" width="50" customWidth="1"/>
    <col min="3" max="5" width="9.85546875" customWidth="1"/>
    <col min="6" max="14" width="9.85546875" style="1" customWidth="1"/>
    <col min="15" max="16" width="8.7109375" style="1" customWidth="1"/>
    <col min="17" max="36" width="11.42578125" style="61"/>
  </cols>
  <sheetData>
    <row r="8" spans="1:36" ht="23.25">
      <c r="A8" s="73" t="s">
        <v>118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36" s="32" customFormat="1" ht="15" customHeight="1">
      <c r="A9" s="38"/>
      <c r="B9" s="38"/>
      <c r="C9" s="38"/>
      <c r="D9" s="38"/>
      <c r="E9" s="38"/>
      <c r="F9" s="38"/>
      <c r="G9" s="38"/>
      <c r="H9" s="38"/>
      <c r="I9" s="38"/>
      <c r="J9" s="38"/>
      <c r="K9" s="58"/>
      <c r="L9" s="58"/>
      <c r="M9" s="38"/>
      <c r="N9" s="38"/>
      <c r="O9" s="38"/>
      <c r="P9" s="38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</row>
    <row r="10" spans="1:36" s="32" customFormat="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58"/>
      <c r="L10" s="58"/>
      <c r="M10" s="38"/>
      <c r="N10" s="38"/>
      <c r="O10" s="38"/>
      <c r="P10" s="38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</row>
    <row r="11" spans="1:36" s="32" customFormat="1" ht="15" customHeight="1">
      <c r="A11" s="46" t="s">
        <v>119</v>
      </c>
      <c r="B11" s="38"/>
      <c r="C11" s="38"/>
      <c r="D11" s="38"/>
      <c r="E11" s="38"/>
      <c r="F11" s="38"/>
      <c r="G11" s="38"/>
      <c r="H11" s="38"/>
      <c r="I11" s="38"/>
      <c r="J11" s="38"/>
      <c r="K11" s="58"/>
      <c r="L11" s="58"/>
      <c r="M11" s="38"/>
      <c r="N11" s="38"/>
      <c r="O11" s="38"/>
      <c r="P11" s="38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</row>
    <row r="12" spans="1:36" s="32" customFormat="1" ht="15" customHeight="1">
      <c r="A12" s="71"/>
      <c r="B12" s="71"/>
      <c r="C12" s="45" t="s">
        <v>21</v>
      </c>
      <c r="D12" s="45" t="s">
        <v>4</v>
      </c>
      <c r="E12" s="45" t="s">
        <v>23</v>
      </c>
      <c r="F12" s="38"/>
      <c r="G12" s="38"/>
      <c r="H12" s="38"/>
      <c r="I12" s="38"/>
      <c r="J12" s="38"/>
      <c r="K12" s="58"/>
      <c r="L12" s="58"/>
      <c r="M12" s="38"/>
      <c r="N12" s="38"/>
      <c r="O12" s="38"/>
      <c r="P12" s="38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</row>
    <row r="13" spans="1:36" s="32" customFormat="1" ht="15" customHeight="1" thickBot="1">
      <c r="A13" s="67" t="s">
        <v>105</v>
      </c>
      <c r="B13" s="42" t="s">
        <v>106</v>
      </c>
      <c r="C13" s="40">
        <v>250000</v>
      </c>
      <c r="D13" s="43">
        <v>0.93497619483953498</v>
      </c>
      <c r="E13" s="43">
        <v>0.93497619483953498</v>
      </c>
      <c r="F13" s="38"/>
      <c r="G13" s="38"/>
      <c r="H13" s="49"/>
      <c r="I13" s="50"/>
      <c r="J13" s="50"/>
      <c r="K13" s="50"/>
      <c r="L13" s="50"/>
      <c r="M13" s="50"/>
      <c r="N13" s="50"/>
      <c r="O13" s="50"/>
      <c r="P13" s="38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</row>
    <row r="14" spans="1:36" s="32" customFormat="1" ht="15" customHeight="1" thickBot="1">
      <c r="A14" s="67"/>
      <c r="B14" s="42" t="s">
        <v>107</v>
      </c>
      <c r="C14" s="41">
        <v>17379</v>
      </c>
      <c r="D14" s="44">
        <v>6.5023805160465104E-2</v>
      </c>
      <c r="E14" s="44">
        <v>1</v>
      </c>
      <c r="F14" s="38"/>
      <c r="G14" s="38"/>
      <c r="H14" s="50"/>
      <c r="I14" s="51"/>
      <c r="J14" s="50"/>
      <c r="K14" s="50"/>
      <c r="L14" s="50"/>
      <c r="M14" s="50"/>
      <c r="N14" s="50"/>
      <c r="O14" s="50"/>
      <c r="P14" s="38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</row>
    <row r="15" spans="1:36" s="32" customFormat="1" ht="15" customHeight="1" thickBot="1">
      <c r="A15" s="68"/>
      <c r="B15" s="42" t="s">
        <v>0</v>
      </c>
      <c r="C15" s="54">
        <v>267379</v>
      </c>
      <c r="D15" s="55">
        <v>1</v>
      </c>
      <c r="E15" s="55"/>
      <c r="F15" s="38"/>
      <c r="G15" s="38"/>
      <c r="H15" s="52"/>
      <c r="I15" s="53"/>
      <c r="J15" s="50"/>
      <c r="K15" s="50"/>
      <c r="L15" s="50"/>
      <c r="M15" s="50"/>
      <c r="N15" s="50"/>
      <c r="O15" s="50"/>
      <c r="P15" s="38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</row>
    <row r="16" spans="1:36" s="32" customFormat="1" ht="15" customHeight="1" thickBot="1">
      <c r="A16" s="74" t="s">
        <v>109</v>
      </c>
      <c r="B16" s="74"/>
      <c r="C16" s="74"/>
      <c r="D16" s="74"/>
      <c r="E16" s="74"/>
      <c r="F16" s="74"/>
      <c r="G16" s="38"/>
      <c r="H16" s="52"/>
      <c r="I16" s="53"/>
      <c r="J16" s="50"/>
      <c r="K16" s="50"/>
      <c r="L16" s="50"/>
      <c r="M16" s="50"/>
      <c r="N16" s="50"/>
      <c r="O16" s="50"/>
      <c r="P16" s="38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</row>
    <row r="17" spans="1:36" s="32" customFormat="1" ht="15" customHeight="1">
      <c r="A17" s="15"/>
      <c r="B17" s="38"/>
      <c r="C17" s="38"/>
      <c r="D17" s="38"/>
      <c r="E17" s="38"/>
      <c r="F17" s="38"/>
      <c r="G17" s="38"/>
      <c r="H17" s="75"/>
      <c r="I17" s="75"/>
      <c r="J17" s="75"/>
      <c r="K17" s="75"/>
      <c r="L17" s="75"/>
      <c r="M17" s="75"/>
      <c r="N17" s="75"/>
      <c r="O17" s="75"/>
      <c r="P17" s="38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</row>
    <row r="18" spans="1:36" s="21" customFormat="1" ht="15" customHeight="1">
      <c r="A18" s="46" t="s">
        <v>121</v>
      </c>
      <c r="B18" s="39"/>
      <c r="C18" s="39"/>
      <c r="D18" s="39"/>
      <c r="E18" s="39"/>
      <c r="F18" s="20"/>
      <c r="G18" s="69"/>
      <c r="H18" s="69"/>
      <c r="I18" s="69"/>
      <c r="J18" s="69"/>
      <c r="K18" s="69"/>
      <c r="L18" s="69"/>
      <c r="M18" s="69"/>
      <c r="N18" s="69"/>
      <c r="O18" s="23"/>
      <c r="P18" s="20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</row>
    <row r="19" spans="1:36" s="21" customFormat="1" ht="15" customHeight="1">
      <c r="A19" s="71"/>
      <c r="B19" s="71"/>
      <c r="C19" s="45" t="s">
        <v>21</v>
      </c>
      <c r="D19" s="45" t="s">
        <v>4</v>
      </c>
      <c r="E19" s="45" t="s">
        <v>23</v>
      </c>
      <c r="F19" s="20"/>
      <c r="G19" s="70"/>
      <c r="H19" s="70"/>
      <c r="I19" s="24"/>
      <c r="J19" s="24"/>
      <c r="K19" s="24"/>
      <c r="L19" s="24"/>
      <c r="M19" s="24"/>
      <c r="N19" s="24"/>
      <c r="O19" s="23"/>
      <c r="P19" s="26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</row>
    <row r="20" spans="1:36" s="21" customFormat="1" ht="15" customHeight="1" thickBot="1">
      <c r="A20" s="64" t="s">
        <v>29</v>
      </c>
      <c r="B20" s="42" t="s">
        <v>30</v>
      </c>
      <c r="C20" s="40">
        <v>249865</v>
      </c>
      <c r="D20" s="43">
        <v>0.99960000000000004</v>
      </c>
      <c r="E20" s="43">
        <f>D20</f>
        <v>0.99960000000000004</v>
      </c>
      <c r="F20" s="20"/>
      <c r="G20" s="31"/>
      <c r="H20" s="17"/>
      <c r="I20" s="9"/>
      <c r="J20" s="9"/>
      <c r="K20" s="9"/>
      <c r="L20" s="9"/>
      <c r="M20" s="27"/>
      <c r="N20" s="27"/>
      <c r="O20" s="23"/>
      <c r="P20" s="28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</row>
    <row r="21" spans="1:36" s="21" customFormat="1" ht="15" customHeight="1" thickBot="1">
      <c r="A21" s="64"/>
      <c r="B21" s="42" t="s">
        <v>31</v>
      </c>
      <c r="C21" s="53">
        <v>29</v>
      </c>
      <c r="D21" s="63">
        <v>1.16003248090947E-4</v>
      </c>
      <c r="E21" s="63">
        <v>1</v>
      </c>
      <c r="F21" s="20"/>
      <c r="G21" s="31"/>
      <c r="H21" s="17"/>
      <c r="I21" s="9"/>
      <c r="J21" s="9"/>
      <c r="K21" s="9"/>
      <c r="L21" s="9"/>
      <c r="M21" s="29"/>
      <c r="N21" s="27"/>
      <c r="O21" s="23"/>
      <c r="P21" s="28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</row>
    <row r="22" spans="1:36" s="32" customFormat="1" ht="15" customHeight="1" thickBot="1">
      <c r="A22" s="64"/>
      <c r="B22" s="59" t="s">
        <v>32</v>
      </c>
      <c r="C22" s="40">
        <v>93</v>
      </c>
      <c r="D22" s="43">
        <v>3.7201041629165602E-4</v>
      </c>
      <c r="E22" s="43">
        <v>1</v>
      </c>
      <c r="F22" s="60"/>
      <c r="G22" s="31"/>
      <c r="H22" s="17"/>
      <c r="I22" s="9"/>
      <c r="J22" s="9"/>
      <c r="K22" s="9"/>
      <c r="L22" s="9"/>
      <c r="M22" s="29"/>
      <c r="N22" s="27"/>
      <c r="O22" s="23"/>
      <c r="P22" s="28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</row>
    <row r="23" spans="1:36" s="21" customFormat="1" ht="15" customHeight="1" thickBot="1">
      <c r="A23" s="64"/>
      <c r="B23" s="59" t="s">
        <v>120</v>
      </c>
      <c r="C23" s="41">
        <v>13</v>
      </c>
      <c r="D23" s="44">
        <v>5.2001456040769098E-5</v>
      </c>
      <c r="E23" s="44">
        <v>1</v>
      </c>
      <c r="F23" s="20"/>
      <c r="G23" s="31"/>
      <c r="H23" s="17"/>
      <c r="I23" s="9"/>
      <c r="J23" s="9"/>
      <c r="K23" s="9"/>
      <c r="L23" s="9"/>
      <c r="M23" s="29"/>
      <c r="N23" s="27"/>
      <c r="O23" s="23"/>
      <c r="P23" s="28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</row>
    <row r="24" spans="1:36" s="21" customFormat="1" ht="15" customHeight="1" thickBot="1">
      <c r="A24" s="65"/>
      <c r="B24" s="42" t="s">
        <v>0</v>
      </c>
      <c r="C24" s="54">
        <v>250000</v>
      </c>
      <c r="D24" s="55">
        <v>1</v>
      </c>
      <c r="E24" s="55"/>
      <c r="F24" s="20"/>
      <c r="G24" s="31"/>
      <c r="H24" s="17"/>
      <c r="I24" s="9"/>
      <c r="J24" s="12"/>
      <c r="K24" s="12"/>
      <c r="L24" s="12"/>
      <c r="M24" s="27"/>
      <c r="N24" s="25"/>
      <c r="O24" s="23"/>
      <c r="P24" s="28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</row>
    <row r="25" spans="1:36" s="21" customFormat="1" ht="15" customHeight="1">
      <c r="A25" s="47" t="s">
        <v>109</v>
      </c>
      <c r="B25" s="20"/>
      <c r="C25" s="20"/>
      <c r="D25" s="20"/>
      <c r="E25" s="20"/>
      <c r="F25" s="20"/>
      <c r="G25" s="20"/>
      <c r="H25" s="20"/>
      <c r="I25" s="20"/>
      <c r="J25" s="20"/>
      <c r="K25" s="58"/>
      <c r="L25" s="58"/>
      <c r="M25" s="20"/>
      <c r="N25" s="20"/>
      <c r="O25" s="20"/>
      <c r="P25" s="20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</row>
    <row r="26" spans="1:36" s="21" customFormat="1" ht="15" customHeight="1">
      <c r="A26" s="48" t="s">
        <v>28</v>
      </c>
      <c r="B26" s="20"/>
      <c r="C26" s="20"/>
      <c r="D26" s="20"/>
      <c r="E26" s="20"/>
      <c r="F26" s="20"/>
      <c r="G26" s="20"/>
      <c r="H26" s="20"/>
      <c r="I26" s="20"/>
      <c r="J26" s="20"/>
      <c r="K26" s="58"/>
      <c r="L26" s="58"/>
      <c r="M26" s="20"/>
      <c r="N26" s="20"/>
      <c r="O26" s="20"/>
      <c r="P26" s="20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</row>
    <row r="27" spans="1:36" ht="15" customHeight="1">
      <c r="B27" s="7"/>
      <c r="C27" s="7"/>
      <c r="D27" s="7"/>
      <c r="E27" s="7"/>
      <c r="F27" s="7"/>
      <c r="G27" s="7"/>
      <c r="H27" s="7"/>
      <c r="I27" s="7"/>
      <c r="J27" s="7"/>
      <c r="K27" s="58"/>
      <c r="L27" s="58"/>
      <c r="M27" s="7"/>
      <c r="N27" s="7"/>
      <c r="O27" s="7"/>
      <c r="P27" s="7"/>
      <c r="AJ27"/>
    </row>
    <row r="28" spans="1:36" ht="15" customHeight="1">
      <c r="A28" s="46" t="s">
        <v>122</v>
      </c>
      <c r="B28" s="39"/>
      <c r="C28" s="39"/>
      <c r="D28" s="39"/>
      <c r="E28" s="39"/>
      <c r="F28" s="7"/>
      <c r="G28" s="7"/>
      <c r="H28" s="7"/>
      <c r="I28" s="7"/>
      <c r="J28" s="7"/>
      <c r="K28" s="58"/>
      <c r="L28" s="58"/>
      <c r="M28" s="7"/>
      <c r="N28" s="7"/>
      <c r="O28" s="7"/>
      <c r="P28" s="7"/>
      <c r="AJ28"/>
    </row>
    <row r="29" spans="1:36" ht="15" customHeight="1">
      <c r="A29" s="71"/>
      <c r="B29" s="71"/>
      <c r="C29" s="45" t="s">
        <v>21</v>
      </c>
      <c r="D29" s="45" t="s">
        <v>4</v>
      </c>
      <c r="E29" s="45" t="s">
        <v>23</v>
      </c>
      <c r="F29" s="7"/>
      <c r="G29" s="7"/>
      <c r="H29" s="7"/>
      <c r="I29" s="7"/>
      <c r="J29" s="7"/>
      <c r="K29" s="58"/>
      <c r="L29" s="58"/>
      <c r="M29" s="7"/>
      <c r="N29" s="7"/>
      <c r="O29" s="7"/>
      <c r="P29" s="7"/>
      <c r="AJ29"/>
    </row>
    <row r="30" spans="1:36" ht="15" customHeight="1" thickBot="1">
      <c r="A30" s="72" t="s">
        <v>24</v>
      </c>
      <c r="B30" s="42" t="s">
        <v>1</v>
      </c>
      <c r="C30" s="41">
        <v>107181</v>
      </c>
      <c r="D30" s="44">
        <v>0.42895964908067802</v>
      </c>
      <c r="E30" s="44">
        <v>0.42895964908067802</v>
      </c>
      <c r="F30" s="6"/>
      <c r="G30" s="17"/>
      <c r="H30" s="9"/>
      <c r="I30" s="9"/>
      <c r="J30" s="9"/>
      <c r="K30" s="9"/>
      <c r="L30" s="9"/>
      <c r="M30" s="10"/>
      <c r="N30" s="6"/>
      <c r="O30" s="6"/>
      <c r="P30" s="6"/>
      <c r="AJ30"/>
    </row>
    <row r="31" spans="1:36" ht="15" customHeight="1" thickBot="1">
      <c r="A31" s="64"/>
      <c r="B31" s="42" t="s">
        <v>2</v>
      </c>
      <c r="C31" s="40">
        <v>110361</v>
      </c>
      <c r="D31" s="43">
        <v>0.44167487132691402</v>
      </c>
      <c r="E31" s="43">
        <v>0.87063452040759104</v>
      </c>
      <c r="F31" s="15"/>
      <c r="G31" s="17"/>
      <c r="H31" s="9"/>
      <c r="I31" s="9"/>
      <c r="J31" s="9"/>
      <c r="K31" s="9"/>
      <c r="L31" s="9"/>
      <c r="M31" s="10"/>
      <c r="N31" s="7"/>
      <c r="O31" s="7"/>
      <c r="P31" s="7"/>
      <c r="AJ31"/>
    </row>
    <row r="32" spans="1:36" ht="15" customHeight="1" thickBot="1">
      <c r="A32" s="64"/>
      <c r="B32" s="42" t="s">
        <v>3</v>
      </c>
      <c r="C32" s="41">
        <v>25018</v>
      </c>
      <c r="D32" s="44">
        <v>0.100128873199978</v>
      </c>
      <c r="E32" s="44">
        <v>0.97076339360756903</v>
      </c>
      <c r="F32" s="15"/>
      <c r="G32" s="17"/>
      <c r="H32" s="9"/>
      <c r="I32" s="9"/>
      <c r="J32" s="9"/>
      <c r="K32" s="9"/>
      <c r="L32" s="9"/>
      <c r="M32" s="10"/>
      <c r="N32" s="7"/>
      <c r="O32" s="7"/>
      <c r="P32" s="7"/>
      <c r="AJ32"/>
    </row>
    <row r="33" spans="1:36" ht="15" customHeight="1" thickBot="1">
      <c r="A33" s="64"/>
      <c r="B33" s="42" t="s">
        <v>27</v>
      </c>
      <c r="C33" s="40">
        <v>2364</v>
      </c>
      <c r="D33" s="43">
        <v>9.4613740604663401E-3</v>
      </c>
      <c r="E33" s="43">
        <v>0.98022476766803501</v>
      </c>
      <c r="F33" s="15"/>
      <c r="G33" s="17"/>
      <c r="H33" s="9"/>
      <c r="I33" s="9"/>
      <c r="J33" s="9"/>
      <c r="K33" s="9"/>
      <c r="L33" s="9"/>
      <c r="M33" s="10"/>
      <c r="N33" s="7"/>
      <c r="O33" s="7"/>
      <c r="P33" s="7"/>
    </row>
    <row r="34" spans="1:36" s="32" customFormat="1" ht="15" customHeight="1" thickBot="1">
      <c r="A34" s="64"/>
      <c r="B34" s="57" t="s">
        <v>117</v>
      </c>
      <c r="C34" s="41">
        <v>4941</v>
      </c>
      <c r="D34" s="44">
        <v>1.9775232331964598E-2</v>
      </c>
      <c r="E34" s="44">
        <v>1</v>
      </c>
      <c r="F34" s="15"/>
      <c r="G34" s="17"/>
      <c r="H34" s="9"/>
      <c r="I34" s="9"/>
      <c r="J34" s="9"/>
      <c r="K34" s="9"/>
      <c r="L34" s="9"/>
      <c r="M34" s="10"/>
      <c r="N34" s="58"/>
      <c r="O34" s="58"/>
      <c r="P34" s="58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</row>
    <row r="35" spans="1:36" ht="15" customHeight="1" thickBot="1">
      <c r="A35" s="65"/>
      <c r="B35" s="42" t="s">
        <v>0</v>
      </c>
      <c r="C35" s="54">
        <v>249865</v>
      </c>
      <c r="D35" s="55">
        <v>1</v>
      </c>
      <c r="E35" s="55"/>
      <c r="F35" s="15"/>
      <c r="G35" s="17"/>
      <c r="H35" s="9"/>
      <c r="I35" s="12"/>
      <c r="J35" s="12"/>
      <c r="K35" s="12"/>
      <c r="L35" s="12"/>
      <c r="M35" s="11"/>
      <c r="N35" s="7"/>
      <c r="O35" s="7"/>
      <c r="P35" s="7"/>
    </row>
    <row r="36" spans="1:36" ht="15" customHeight="1">
      <c r="A36" s="47" t="s">
        <v>109</v>
      </c>
      <c r="B36" s="7"/>
      <c r="C36" s="7"/>
      <c r="D36" s="7"/>
      <c r="E36" s="7"/>
      <c r="F36" s="7"/>
      <c r="G36" s="7"/>
      <c r="H36" s="7"/>
      <c r="I36" s="7"/>
      <c r="J36" s="7"/>
      <c r="K36" s="58"/>
      <c r="L36" s="58"/>
      <c r="M36" s="7"/>
      <c r="N36" s="7"/>
      <c r="O36" s="7"/>
      <c r="P36" s="7"/>
    </row>
    <row r="37" spans="1:36" s="14" customFormat="1" ht="15" customHeight="1">
      <c r="A37" s="48" t="s">
        <v>28</v>
      </c>
      <c r="B37" s="19"/>
      <c r="C37" s="19"/>
      <c r="D37" s="19"/>
      <c r="E37" s="19"/>
      <c r="F37" s="19"/>
      <c r="G37" s="19"/>
      <c r="H37" s="19"/>
      <c r="I37" s="19"/>
      <c r="J37" s="19"/>
      <c r="K37" s="58"/>
      <c r="L37" s="58"/>
      <c r="M37" s="19"/>
      <c r="N37" s="19"/>
      <c r="O37" s="19"/>
      <c r="P37" s="19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</row>
    <row r="38" spans="1:36" s="21" customFormat="1" ht="15" customHeight="1">
      <c r="A38" s="48" t="s">
        <v>104</v>
      </c>
      <c r="B38" s="22"/>
      <c r="C38" s="22"/>
      <c r="D38" s="22"/>
      <c r="E38" s="22"/>
      <c r="F38" s="22"/>
      <c r="G38" s="22"/>
      <c r="H38" s="22"/>
      <c r="I38" s="22"/>
      <c r="J38" s="22"/>
      <c r="K38" s="58"/>
      <c r="L38" s="58"/>
      <c r="M38" s="22"/>
      <c r="N38" s="22"/>
      <c r="O38" s="22"/>
      <c r="P38" s="22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</row>
    <row r="39" spans="1:36" ht="15.75" customHeight="1">
      <c r="B39" s="7"/>
      <c r="C39" s="7"/>
      <c r="D39" s="7"/>
      <c r="E39" s="7"/>
      <c r="F39" s="7"/>
      <c r="G39" s="7"/>
      <c r="H39" s="7"/>
      <c r="I39" s="7"/>
      <c r="J39" s="7"/>
      <c r="K39" s="58"/>
      <c r="L39" s="58"/>
      <c r="M39" s="7"/>
      <c r="N39" s="7"/>
      <c r="O39" s="7"/>
      <c r="P39" s="7"/>
    </row>
    <row r="40" spans="1:36" ht="15" customHeight="1">
      <c r="A40" s="46" t="s">
        <v>124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3"/>
      <c r="P40" s="5"/>
    </row>
    <row r="41" spans="1:36" ht="39.75" customHeight="1">
      <c r="A41" s="71"/>
      <c r="B41" s="71"/>
      <c r="C41" s="71" t="s">
        <v>1</v>
      </c>
      <c r="D41" s="71"/>
      <c r="E41" s="71" t="s">
        <v>2</v>
      </c>
      <c r="F41" s="71"/>
      <c r="G41" s="71" t="s">
        <v>3</v>
      </c>
      <c r="H41" s="71"/>
      <c r="I41" s="71" t="s">
        <v>27</v>
      </c>
      <c r="J41" s="71"/>
      <c r="K41" s="71" t="s">
        <v>117</v>
      </c>
      <c r="L41" s="71"/>
      <c r="M41" s="71" t="s">
        <v>0</v>
      </c>
      <c r="N41" s="71"/>
      <c r="O41" s="5"/>
      <c r="P41"/>
    </row>
    <row r="42" spans="1:36" ht="15" customHeight="1">
      <c r="A42" s="71"/>
      <c r="B42" s="71"/>
      <c r="C42" s="45" t="s">
        <v>21</v>
      </c>
      <c r="D42" s="45" t="s">
        <v>4</v>
      </c>
      <c r="E42" s="45" t="s">
        <v>21</v>
      </c>
      <c r="F42" s="45" t="s">
        <v>4</v>
      </c>
      <c r="G42" s="45" t="s">
        <v>21</v>
      </c>
      <c r="H42" s="45" t="s">
        <v>4</v>
      </c>
      <c r="I42" s="45" t="s">
        <v>21</v>
      </c>
      <c r="J42" s="45" t="s">
        <v>4</v>
      </c>
      <c r="K42" s="56" t="s">
        <v>21</v>
      </c>
      <c r="L42" s="56" t="s">
        <v>4</v>
      </c>
      <c r="M42" s="45" t="s">
        <v>21</v>
      </c>
      <c r="N42" s="45" t="s">
        <v>4</v>
      </c>
      <c r="O42" s="5"/>
      <c r="P42"/>
    </row>
    <row r="43" spans="1:36" ht="15" customHeight="1" thickBot="1">
      <c r="A43" s="66" t="s">
        <v>25</v>
      </c>
      <c r="B43" s="42" t="s">
        <v>7</v>
      </c>
      <c r="C43" s="40">
        <v>1636</v>
      </c>
      <c r="D43" s="43">
        <v>1.5263899385152218E-2</v>
      </c>
      <c r="E43" s="40">
        <v>2595</v>
      </c>
      <c r="F43" s="43">
        <v>2.3513741267295513E-2</v>
      </c>
      <c r="G43" s="40">
        <v>336</v>
      </c>
      <c r="H43" s="43">
        <v>1.3430330162283156E-2</v>
      </c>
      <c r="I43" s="40">
        <v>27</v>
      </c>
      <c r="J43" s="43">
        <v>1.1421319796954314E-2</v>
      </c>
      <c r="K43" s="40">
        <v>0</v>
      </c>
      <c r="L43" s="43">
        <v>0</v>
      </c>
      <c r="M43" s="40">
        <v>4594</v>
      </c>
      <c r="N43" s="43">
        <v>1.838592840133672E-2</v>
      </c>
      <c r="O43" s="5"/>
      <c r="P43" s="18"/>
    </row>
    <row r="44" spans="1:36" ht="15" customHeight="1" thickBot="1">
      <c r="A44" s="67"/>
      <c r="B44" s="42" t="s">
        <v>8</v>
      </c>
      <c r="C44" s="53">
        <v>4597</v>
      </c>
      <c r="D44" s="44">
        <v>4.2890064470381878E-2</v>
      </c>
      <c r="E44" s="53">
        <v>2172</v>
      </c>
      <c r="F44" s="44">
        <v>1.9680865523146764E-2</v>
      </c>
      <c r="G44" s="53">
        <v>916</v>
      </c>
      <c r="H44" s="44">
        <v>3.6613638180510034E-2</v>
      </c>
      <c r="I44" s="53">
        <v>0</v>
      </c>
      <c r="J44" s="44">
        <v>0</v>
      </c>
      <c r="K44" s="53">
        <v>0</v>
      </c>
      <c r="L44" s="44">
        <v>0</v>
      </c>
      <c r="M44" s="53">
        <v>7685</v>
      </c>
      <c r="N44" s="44">
        <v>3.075660856862706E-2</v>
      </c>
      <c r="O44" s="5"/>
      <c r="P44" s="18"/>
    </row>
    <row r="45" spans="1:36" ht="15" customHeight="1" thickBot="1">
      <c r="A45" s="67"/>
      <c r="B45" s="42" t="s">
        <v>9</v>
      </c>
      <c r="C45" s="40">
        <v>1969</v>
      </c>
      <c r="D45" s="43">
        <v>1.837079333090753E-2</v>
      </c>
      <c r="E45" s="40">
        <v>1144</v>
      </c>
      <c r="F45" s="43">
        <v>1.0365980735948388E-2</v>
      </c>
      <c r="G45" s="40">
        <v>227</v>
      </c>
      <c r="H45" s="43">
        <v>9.0734671036853468E-3</v>
      </c>
      <c r="I45" s="40">
        <v>0</v>
      </c>
      <c r="J45" s="43">
        <v>0</v>
      </c>
      <c r="K45" s="40">
        <v>1006</v>
      </c>
      <c r="L45" s="43">
        <v>0.20360250961343856</v>
      </c>
      <c r="M45" s="40">
        <v>4346</v>
      </c>
      <c r="N45" s="43">
        <v>1.7393392431913231E-2</v>
      </c>
      <c r="O45" s="5"/>
      <c r="P45" s="18"/>
    </row>
    <row r="46" spans="1:36" ht="15" customHeight="1" thickBot="1">
      <c r="A46" s="67"/>
      <c r="B46" s="42" t="s">
        <v>10</v>
      </c>
      <c r="C46" s="53">
        <v>4593</v>
      </c>
      <c r="D46" s="44">
        <v>4.2852744422985416E-2</v>
      </c>
      <c r="E46" s="53">
        <v>5691</v>
      </c>
      <c r="F46" s="44">
        <v>5.1567129692554434E-2</v>
      </c>
      <c r="G46" s="53">
        <v>859</v>
      </c>
      <c r="H46" s="44">
        <v>3.4335278599408423E-2</v>
      </c>
      <c r="I46" s="53">
        <v>24</v>
      </c>
      <c r="J46" s="44">
        <v>1.015228426395939E-2</v>
      </c>
      <c r="K46" s="53">
        <v>1252</v>
      </c>
      <c r="L46" s="44">
        <v>0.25339000202388179</v>
      </c>
      <c r="M46" s="53">
        <v>12419</v>
      </c>
      <c r="N46" s="44">
        <v>4.970283953334801E-2</v>
      </c>
      <c r="O46" s="5"/>
      <c r="P46" s="18"/>
    </row>
    <row r="47" spans="1:36" ht="15" customHeight="1" thickBot="1">
      <c r="A47" s="67"/>
      <c r="B47" s="42" t="s">
        <v>11</v>
      </c>
      <c r="C47" s="40">
        <v>11576</v>
      </c>
      <c r="D47" s="43">
        <v>0.1080042171653558</v>
      </c>
      <c r="E47" s="40">
        <v>12555</v>
      </c>
      <c r="F47" s="43">
        <v>0.11376301410824476</v>
      </c>
      <c r="G47" s="40">
        <v>2505</v>
      </c>
      <c r="H47" s="43">
        <v>0.10012790790630746</v>
      </c>
      <c r="I47" s="40">
        <v>215</v>
      </c>
      <c r="J47" s="43">
        <v>9.0947546531302881E-2</v>
      </c>
      <c r="K47" s="40">
        <v>0</v>
      </c>
      <c r="L47" s="43">
        <v>0</v>
      </c>
      <c r="M47" s="40">
        <v>26851</v>
      </c>
      <c r="N47" s="43">
        <v>0.1074620294959278</v>
      </c>
      <c r="O47" s="5"/>
      <c r="P47" s="18"/>
    </row>
    <row r="48" spans="1:36" ht="15" customHeight="1" thickBot="1">
      <c r="A48" s="67"/>
      <c r="B48" s="42" t="s">
        <v>12</v>
      </c>
      <c r="C48" s="53">
        <v>7822</v>
      </c>
      <c r="D48" s="44">
        <v>7.2979352683777907E-2</v>
      </c>
      <c r="E48" s="53">
        <v>4683</v>
      </c>
      <c r="F48" s="44">
        <v>4.2433468344795715E-2</v>
      </c>
      <c r="G48" s="53">
        <v>864</v>
      </c>
      <c r="H48" s="44">
        <v>3.453513470301383E-2</v>
      </c>
      <c r="I48" s="53">
        <v>242</v>
      </c>
      <c r="J48" s="44">
        <v>0.10236886632825719</v>
      </c>
      <c r="K48" s="53">
        <v>0</v>
      </c>
      <c r="L48" s="44">
        <v>0</v>
      </c>
      <c r="M48" s="53">
        <v>13611</v>
      </c>
      <c r="N48" s="44">
        <v>5.4473415644447999E-2</v>
      </c>
      <c r="O48" s="5"/>
      <c r="P48" s="18"/>
    </row>
    <row r="49" spans="1:36" ht="15" customHeight="1" thickBot="1">
      <c r="A49" s="67"/>
      <c r="B49" s="42" t="s">
        <v>13</v>
      </c>
      <c r="C49" s="40">
        <v>10455</v>
      </c>
      <c r="D49" s="43">
        <v>9.7545273882497827E-2</v>
      </c>
      <c r="E49" s="40">
        <v>5521</v>
      </c>
      <c r="F49" s="43">
        <v>5.0026730457317349E-2</v>
      </c>
      <c r="G49" s="40">
        <v>568</v>
      </c>
      <c r="H49" s="43">
        <v>2.2703653369573907E-2</v>
      </c>
      <c r="I49" s="40">
        <v>134</v>
      </c>
      <c r="J49" s="43">
        <v>5.6683587140439931E-2</v>
      </c>
      <c r="K49" s="40">
        <v>0</v>
      </c>
      <c r="L49" s="43">
        <v>0</v>
      </c>
      <c r="M49" s="40">
        <v>16678</v>
      </c>
      <c r="N49" s="43">
        <v>6.6748043943729615E-2</v>
      </c>
      <c r="O49" s="5"/>
      <c r="P49" s="18"/>
    </row>
    <row r="50" spans="1:36" ht="15" customHeight="1" thickBot="1">
      <c r="A50" s="67"/>
      <c r="B50" s="42" t="s">
        <v>22</v>
      </c>
      <c r="C50" s="53">
        <v>13165</v>
      </c>
      <c r="D50" s="44">
        <v>0.12282960599359961</v>
      </c>
      <c r="E50" s="53">
        <v>10407</v>
      </c>
      <c r="F50" s="44">
        <v>9.429961671242558E-2</v>
      </c>
      <c r="G50" s="53">
        <v>1383</v>
      </c>
      <c r="H50" s="44">
        <v>5.5280198257254776E-2</v>
      </c>
      <c r="I50" s="53">
        <v>300</v>
      </c>
      <c r="J50" s="44">
        <v>0.12690355329949238</v>
      </c>
      <c r="K50" s="53">
        <v>0</v>
      </c>
      <c r="L50" s="44">
        <v>0</v>
      </c>
      <c r="M50" s="53">
        <v>25255</v>
      </c>
      <c r="N50" s="44">
        <v>0.10107458027334761</v>
      </c>
      <c r="O50" s="5"/>
      <c r="P50" s="18"/>
    </row>
    <row r="51" spans="1:36" ht="15" customHeight="1" thickBot="1">
      <c r="A51" s="67"/>
      <c r="B51" s="42" t="s">
        <v>14</v>
      </c>
      <c r="C51" s="40">
        <v>6543</v>
      </c>
      <c r="D51" s="43">
        <v>6.1046267528759759E-2</v>
      </c>
      <c r="E51" s="40">
        <v>8316</v>
      </c>
      <c r="F51" s="43">
        <v>7.5352706119009433E-2</v>
      </c>
      <c r="G51" s="40">
        <v>461</v>
      </c>
      <c r="H51" s="43">
        <v>1.8426732752418257E-2</v>
      </c>
      <c r="I51" s="40">
        <v>105</v>
      </c>
      <c r="J51" s="43">
        <v>4.4416243654822336E-2</v>
      </c>
      <c r="K51" s="40">
        <v>938</v>
      </c>
      <c r="L51" s="43">
        <v>0.1898401133373811</v>
      </c>
      <c r="M51" s="40">
        <v>16363</v>
      </c>
      <c r="N51" s="43">
        <v>6.5487363176115101E-2</v>
      </c>
      <c r="O51" s="5"/>
      <c r="P51" s="18"/>
    </row>
    <row r="52" spans="1:36" ht="15" customHeight="1" thickBot="1">
      <c r="A52" s="67"/>
      <c r="B52" s="42" t="s">
        <v>15</v>
      </c>
      <c r="C52" s="53">
        <v>7591</v>
      </c>
      <c r="D52" s="44">
        <v>7.0824119946632333E-2</v>
      </c>
      <c r="E52" s="53">
        <v>5462</v>
      </c>
      <c r="F52" s="44">
        <v>4.9492121310970361E-2</v>
      </c>
      <c r="G52" s="53">
        <v>810</v>
      </c>
      <c r="H52" s="44">
        <v>3.2376688784075465E-2</v>
      </c>
      <c r="I52" s="53">
        <v>19</v>
      </c>
      <c r="J52" s="44">
        <v>8.0372250423011837E-3</v>
      </c>
      <c r="K52" s="53">
        <v>0</v>
      </c>
      <c r="L52" s="44">
        <v>0</v>
      </c>
      <c r="M52" s="53">
        <v>13882</v>
      </c>
      <c r="N52" s="44">
        <v>5.5558001320713188E-2</v>
      </c>
      <c r="O52" s="5"/>
      <c r="P52" s="18"/>
    </row>
    <row r="53" spans="1:36" ht="15" customHeight="1" thickBot="1">
      <c r="A53" s="67"/>
      <c r="B53" s="42" t="s">
        <v>16</v>
      </c>
      <c r="C53" s="40">
        <v>1146</v>
      </c>
      <c r="D53" s="43">
        <v>1.0692193579085846E-2</v>
      </c>
      <c r="E53" s="40">
        <v>881</v>
      </c>
      <c r="F53" s="43">
        <v>7.9828925073168969E-3</v>
      </c>
      <c r="G53" s="40">
        <v>0</v>
      </c>
      <c r="H53" s="43">
        <v>0</v>
      </c>
      <c r="I53" s="40">
        <v>20</v>
      </c>
      <c r="J53" s="43">
        <v>8.4602368866328256E-3</v>
      </c>
      <c r="K53" s="40">
        <v>0</v>
      </c>
      <c r="L53" s="43">
        <v>0</v>
      </c>
      <c r="M53" s="40">
        <v>2047</v>
      </c>
      <c r="N53" s="43">
        <v>8.192423908910812E-3</v>
      </c>
      <c r="O53" s="5"/>
      <c r="P53" s="16"/>
    </row>
    <row r="54" spans="1:36" ht="15" customHeight="1" thickBot="1">
      <c r="A54" s="67"/>
      <c r="B54" s="42" t="s">
        <v>17</v>
      </c>
      <c r="C54" s="53">
        <v>1500</v>
      </c>
      <c r="D54" s="44">
        <v>1.3995017773672572E-2</v>
      </c>
      <c r="E54" s="53">
        <v>767</v>
      </c>
      <c r="F54" s="44">
        <v>6.949918902510851E-3</v>
      </c>
      <c r="G54" s="53">
        <v>297</v>
      </c>
      <c r="H54" s="44">
        <v>1.1871452554161005E-2</v>
      </c>
      <c r="I54" s="53">
        <v>0</v>
      </c>
      <c r="J54" s="44">
        <v>0</v>
      </c>
      <c r="K54" s="53">
        <v>0</v>
      </c>
      <c r="L54" s="44">
        <v>0</v>
      </c>
      <c r="M54" s="53">
        <v>2564</v>
      </c>
      <c r="N54" s="44">
        <v>1.0261541232265423E-2</v>
      </c>
      <c r="O54" s="5"/>
      <c r="P54" s="18"/>
    </row>
    <row r="55" spans="1:36" ht="15" customHeight="1" thickBot="1">
      <c r="A55" s="67"/>
      <c r="B55" s="42" t="s">
        <v>18</v>
      </c>
      <c r="C55" s="40">
        <v>24441</v>
      </c>
      <c r="D55" s="43">
        <v>0.2280348196042209</v>
      </c>
      <c r="E55" s="40">
        <v>42302</v>
      </c>
      <c r="F55" s="43">
        <v>0.38330569675881876</v>
      </c>
      <c r="G55" s="40">
        <v>15273</v>
      </c>
      <c r="H55" s="43">
        <v>0.61048045407306739</v>
      </c>
      <c r="I55" s="40">
        <v>1145</v>
      </c>
      <c r="J55" s="43">
        <v>0.48434856175972929</v>
      </c>
      <c r="K55" s="40">
        <v>1745</v>
      </c>
      <c r="L55" s="43">
        <v>0.35316737502529855</v>
      </c>
      <c r="M55" s="40">
        <v>84906</v>
      </c>
      <c r="N55" s="43">
        <v>0.33980749604786586</v>
      </c>
      <c r="O55" s="5"/>
      <c r="P55" s="18"/>
    </row>
    <row r="56" spans="1:36" ht="15" customHeight="1" thickBot="1">
      <c r="A56" s="67"/>
      <c r="B56" s="42" t="s">
        <v>19</v>
      </c>
      <c r="C56" s="53">
        <v>3458</v>
      </c>
      <c r="D56" s="44">
        <v>3.2263180974239837E-2</v>
      </c>
      <c r="E56" s="53">
        <v>2789</v>
      </c>
      <c r="F56" s="44">
        <v>2.5271608629860186E-2</v>
      </c>
      <c r="G56" s="53">
        <v>274</v>
      </c>
      <c r="H56" s="44">
        <v>1.0952114477576146E-2</v>
      </c>
      <c r="I56" s="53">
        <v>0</v>
      </c>
      <c r="J56" s="44">
        <v>0</v>
      </c>
      <c r="K56" s="53">
        <v>0</v>
      </c>
      <c r="L56" s="44">
        <v>0</v>
      </c>
      <c r="M56" s="53">
        <v>6521</v>
      </c>
      <c r="N56" s="44">
        <v>2.609809297020391E-2</v>
      </c>
      <c r="O56" s="5"/>
      <c r="P56" s="18"/>
    </row>
    <row r="57" spans="1:36" s="32" customFormat="1" ht="15" customHeight="1" thickBot="1">
      <c r="A57" s="67"/>
      <c r="B57" s="59" t="s">
        <v>20</v>
      </c>
      <c r="C57" s="40">
        <v>1592</v>
      </c>
      <c r="D57" s="43">
        <v>1.4853378863791157E-2</v>
      </c>
      <c r="E57" s="40">
        <v>1813</v>
      </c>
      <c r="F57" s="43">
        <v>1.6427904785204919E-2</v>
      </c>
      <c r="G57" s="40">
        <v>177</v>
      </c>
      <c r="H57" s="43">
        <v>7.0749060676313057E-3</v>
      </c>
      <c r="I57" s="40">
        <v>0</v>
      </c>
      <c r="J57" s="43">
        <v>0</v>
      </c>
      <c r="K57" s="40">
        <v>0</v>
      </c>
      <c r="L57" s="43">
        <v>0</v>
      </c>
      <c r="M57" s="40">
        <v>3582</v>
      </c>
      <c r="N57" s="43">
        <v>1.4335741300302162E-2</v>
      </c>
      <c r="O57" s="13"/>
      <c r="P57" s="18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</row>
    <row r="58" spans="1:36" ht="15" customHeight="1" thickBot="1">
      <c r="A58" s="67"/>
      <c r="B58" s="42" t="s">
        <v>123</v>
      </c>
      <c r="C58" s="53">
        <v>5097</v>
      </c>
      <c r="D58" s="44">
        <v>4.7555070394939399E-2</v>
      </c>
      <c r="E58" s="53">
        <v>3263</v>
      </c>
      <c r="F58" s="44">
        <v>2.956660414458006E-2</v>
      </c>
      <c r="G58" s="53">
        <v>68</v>
      </c>
      <c r="H58" s="44">
        <v>2.718043009033496E-3</v>
      </c>
      <c r="I58" s="53">
        <v>133</v>
      </c>
      <c r="J58" s="44">
        <v>5.6260575296108291E-2</v>
      </c>
      <c r="K58" s="53">
        <v>0</v>
      </c>
      <c r="L58" s="44">
        <v>0</v>
      </c>
      <c r="M58" s="53">
        <v>8561</v>
      </c>
      <c r="N58" s="44">
        <v>3.4262501750945508E-2</v>
      </c>
      <c r="O58" s="5"/>
      <c r="P58" s="18"/>
    </row>
    <row r="59" spans="1:36" ht="15" customHeight="1" thickBot="1">
      <c r="A59" s="68"/>
      <c r="B59" s="42" t="s">
        <v>0</v>
      </c>
      <c r="C59" s="54">
        <v>107181</v>
      </c>
      <c r="D59" s="55">
        <v>1</v>
      </c>
      <c r="E59" s="54">
        <v>110361</v>
      </c>
      <c r="F59" s="55">
        <v>1</v>
      </c>
      <c r="G59" s="54">
        <v>25018</v>
      </c>
      <c r="H59" s="55">
        <v>1</v>
      </c>
      <c r="I59" s="54">
        <v>2364</v>
      </c>
      <c r="J59" s="55">
        <v>1</v>
      </c>
      <c r="K59" s="54">
        <v>4941</v>
      </c>
      <c r="L59" s="55">
        <v>1</v>
      </c>
      <c r="M59" s="54">
        <v>249865</v>
      </c>
      <c r="N59" s="55">
        <v>1</v>
      </c>
      <c r="O59" s="5"/>
      <c r="P59" s="18"/>
    </row>
    <row r="60" spans="1:36" ht="15" customHeight="1">
      <c r="A60" s="48" t="s">
        <v>110</v>
      </c>
      <c r="B60" s="8"/>
      <c r="C60" s="8"/>
      <c r="D60" s="8"/>
      <c r="E60" s="8"/>
      <c r="F60" s="8"/>
      <c r="G60" s="8"/>
      <c r="H60" s="8"/>
      <c r="I60" s="8"/>
      <c r="J60" s="8"/>
      <c r="K60" s="58"/>
      <c r="L60" s="58"/>
      <c r="M60" s="8"/>
      <c r="N60" s="8"/>
      <c r="O60" s="8"/>
      <c r="P60"/>
    </row>
    <row r="61" spans="1:36" ht="15" customHeight="1">
      <c r="A61" s="48" t="s">
        <v>28</v>
      </c>
      <c r="B61" s="8"/>
      <c r="C61" s="8"/>
      <c r="D61" s="8"/>
      <c r="E61" s="8"/>
      <c r="F61" s="8"/>
      <c r="G61" s="8"/>
      <c r="H61" s="8"/>
      <c r="I61" s="8"/>
      <c r="J61" s="8"/>
      <c r="K61" s="58"/>
      <c r="L61" s="58"/>
      <c r="M61" s="8"/>
      <c r="N61" s="8"/>
      <c r="O61" s="8"/>
      <c r="P61"/>
    </row>
    <row r="62" spans="1:36" s="2" customFormat="1" ht="15" customHeight="1">
      <c r="A62" s="15"/>
      <c r="B62" s="30"/>
      <c r="C62" s="30"/>
      <c r="D62" s="30"/>
      <c r="E62" s="30"/>
      <c r="F62" s="30"/>
      <c r="G62" s="30"/>
      <c r="H62" s="30"/>
      <c r="I62" s="30"/>
      <c r="J62" s="30"/>
      <c r="K62" s="58"/>
      <c r="L62" s="58"/>
      <c r="M62" s="30"/>
      <c r="N62" s="30"/>
      <c r="O62" s="30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</row>
    <row r="63" spans="1:36" ht="15" customHeight="1">
      <c r="A63" s="6"/>
      <c r="B63" s="4"/>
      <c r="C63" s="4"/>
      <c r="D63" s="4"/>
      <c r="E63" s="4"/>
      <c r="F63" s="5"/>
      <c r="G63" s="5"/>
      <c r="H63" s="5"/>
      <c r="I63" s="5"/>
      <c r="J63" s="5"/>
      <c r="K63" s="13"/>
      <c r="L63" s="13"/>
      <c r="M63" s="5"/>
      <c r="N63" s="5"/>
      <c r="O63" s="5"/>
      <c r="P63"/>
    </row>
    <row r="64" spans="1:36" ht="15" customHeight="1">
      <c r="A64" s="46" t="s">
        <v>125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5"/>
      <c r="P64"/>
    </row>
    <row r="65" spans="1:36" ht="39.75" customHeight="1">
      <c r="A65" s="71"/>
      <c r="B65" s="71"/>
      <c r="C65" s="71" t="s">
        <v>1</v>
      </c>
      <c r="D65" s="71"/>
      <c r="E65" s="71" t="s">
        <v>2</v>
      </c>
      <c r="F65" s="71"/>
      <c r="G65" s="71" t="s">
        <v>3</v>
      </c>
      <c r="H65" s="71"/>
      <c r="I65" s="71" t="s">
        <v>27</v>
      </c>
      <c r="J65" s="71"/>
      <c r="K65" s="71" t="s">
        <v>117</v>
      </c>
      <c r="L65" s="71"/>
      <c r="M65" s="71" t="s">
        <v>0</v>
      </c>
      <c r="N65" s="71"/>
      <c r="O65" s="5"/>
      <c r="P65"/>
    </row>
    <row r="66" spans="1:36" ht="15" customHeight="1">
      <c r="A66" s="71"/>
      <c r="B66" s="71"/>
      <c r="C66" s="45" t="s">
        <v>21</v>
      </c>
      <c r="D66" s="45" t="s">
        <v>4</v>
      </c>
      <c r="E66" s="45" t="s">
        <v>21</v>
      </c>
      <c r="F66" s="45" t="s">
        <v>4</v>
      </c>
      <c r="G66" s="45" t="s">
        <v>21</v>
      </c>
      <c r="H66" s="45" t="s">
        <v>4</v>
      </c>
      <c r="I66" s="45" t="s">
        <v>21</v>
      </c>
      <c r="J66" s="45" t="s">
        <v>4</v>
      </c>
      <c r="K66" s="56" t="s">
        <v>21</v>
      </c>
      <c r="L66" s="56" t="s">
        <v>4</v>
      </c>
      <c r="M66" s="45" t="s">
        <v>21</v>
      </c>
      <c r="N66" s="45" t="s">
        <v>4</v>
      </c>
      <c r="O66" s="5"/>
      <c r="P66"/>
    </row>
    <row r="67" spans="1:36" ht="15" customHeight="1" thickBot="1">
      <c r="A67" s="72" t="s">
        <v>6</v>
      </c>
      <c r="B67" s="42" t="s">
        <v>26</v>
      </c>
      <c r="C67" s="40">
        <v>84524</v>
      </c>
      <c r="D67" s="43">
        <v>0.78860597691711998</v>
      </c>
      <c r="E67" s="40">
        <v>103903</v>
      </c>
      <c r="F67" s="43">
        <v>0.94148030011961292</v>
      </c>
      <c r="G67" s="40">
        <v>24884</v>
      </c>
      <c r="H67" s="43">
        <v>0.99464385642337516</v>
      </c>
      <c r="I67" s="40">
        <v>2364</v>
      </c>
      <c r="J67" s="43">
        <v>1</v>
      </c>
      <c r="K67" s="40">
        <v>4369</v>
      </c>
      <c r="L67" s="43">
        <v>0.88423396073669314</v>
      </c>
      <c r="M67" s="40">
        <v>220044</v>
      </c>
      <c r="N67" s="43">
        <v>0.88064820818224765</v>
      </c>
      <c r="O67" s="5"/>
      <c r="P67" s="18"/>
    </row>
    <row r="68" spans="1:36" ht="15" customHeight="1" thickBot="1">
      <c r="A68" s="64"/>
      <c r="B68" s="42" t="s">
        <v>5</v>
      </c>
      <c r="C68" s="41">
        <v>22657</v>
      </c>
      <c r="D68" s="44">
        <v>0.21139402308288005</v>
      </c>
      <c r="E68" s="41">
        <v>6458</v>
      </c>
      <c r="F68" s="44">
        <v>5.8519699880387105E-2</v>
      </c>
      <c r="G68" s="41">
        <v>134</v>
      </c>
      <c r="H68" s="44">
        <v>5.3561435766248302E-3</v>
      </c>
      <c r="I68" s="41">
        <v>0</v>
      </c>
      <c r="J68" s="44">
        <v>0</v>
      </c>
      <c r="K68" s="41">
        <v>572</v>
      </c>
      <c r="L68" s="44">
        <v>0.11576603926330702</v>
      </c>
      <c r="M68" s="41">
        <v>29821</v>
      </c>
      <c r="N68" s="44">
        <v>0.11935179181775249</v>
      </c>
      <c r="O68" s="5"/>
      <c r="P68" s="18"/>
    </row>
    <row r="69" spans="1:36" ht="15" customHeight="1" thickBot="1">
      <c r="A69" s="65"/>
      <c r="B69" s="42" t="s">
        <v>0</v>
      </c>
      <c r="C69" s="54">
        <v>107181</v>
      </c>
      <c r="D69" s="55">
        <v>1</v>
      </c>
      <c r="E69" s="54">
        <v>110361</v>
      </c>
      <c r="F69" s="55">
        <v>1</v>
      </c>
      <c r="G69" s="54">
        <v>25018</v>
      </c>
      <c r="H69" s="55">
        <v>1</v>
      </c>
      <c r="I69" s="54">
        <v>2364</v>
      </c>
      <c r="J69" s="55">
        <v>1</v>
      </c>
      <c r="K69" s="54">
        <v>4941</v>
      </c>
      <c r="L69" s="55">
        <v>1</v>
      </c>
      <c r="M69" s="54">
        <v>249865</v>
      </c>
      <c r="N69" s="55">
        <v>1</v>
      </c>
      <c r="O69" s="5"/>
      <c r="P69" s="18"/>
    </row>
    <row r="70" spans="1:36" ht="15" customHeight="1">
      <c r="A70" s="48" t="s">
        <v>110</v>
      </c>
      <c r="B70" s="8"/>
      <c r="C70" s="8"/>
      <c r="D70" s="8"/>
      <c r="E70" s="8"/>
      <c r="F70" s="8"/>
      <c r="G70" s="8"/>
      <c r="H70" s="8"/>
      <c r="I70" s="8"/>
      <c r="J70" s="8"/>
      <c r="K70" s="58"/>
      <c r="L70" s="58"/>
      <c r="M70" s="8"/>
      <c r="N70" s="8"/>
      <c r="O70" s="8"/>
      <c r="P70" s="8"/>
    </row>
    <row r="71" spans="1:36" ht="15" customHeight="1">
      <c r="A71" s="48" t="s">
        <v>28</v>
      </c>
      <c r="B71" s="8"/>
      <c r="C71" s="8"/>
      <c r="D71" s="8"/>
      <c r="E71" s="8"/>
      <c r="F71" s="8"/>
      <c r="G71" s="8"/>
      <c r="H71" s="8"/>
      <c r="I71" s="8"/>
      <c r="J71" s="8"/>
      <c r="K71" s="58"/>
      <c r="L71" s="58"/>
      <c r="M71" s="8"/>
      <c r="N71" s="8"/>
      <c r="O71" s="8"/>
      <c r="P71" s="8"/>
    </row>
    <row r="72" spans="1:36" s="21" customFormat="1" ht="15" customHeight="1">
      <c r="A72" s="15"/>
      <c r="B72" s="22"/>
      <c r="C72" s="22"/>
      <c r="D72" s="22"/>
      <c r="E72" s="22"/>
      <c r="F72" s="22"/>
      <c r="G72" s="22"/>
      <c r="H72" s="22"/>
      <c r="I72" s="22"/>
      <c r="J72" s="22"/>
      <c r="K72" s="58"/>
      <c r="L72" s="58"/>
      <c r="M72" s="22"/>
      <c r="N72" s="22"/>
      <c r="O72" s="22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</row>
    <row r="73" spans="1:36" s="14" customFormat="1" ht="15" customHeight="1">
      <c r="A73" s="15"/>
      <c r="B73" s="19"/>
      <c r="C73" s="19"/>
      <c r="D73" s="19"/>
      <c r="E73" s="19"/>
      <c r="F73" s="19"/>
      <c r="G73" s="19"/>
      <c r="H73" s="19"/>
      <c r="I73" s="19"/>
      <c r="J73" s="19"/>
      <c r="K73" s="58"/>
      <c r="L73" s="58"/>
      <c r="M73" s="19"/>
      <c r="N73" s="19"/>
      <c r="O73" s="19"/>
      <c r="P73" s="19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</row>
    <row r="74" spans="1:36" ht="15" customHeight="1">
      <c r="A74" s="46" t="s">
        <v>126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3"/>
      <c r="P74" s="5"/>
    </row>
    <row r="75" spans="1:36" ht="39.75" customHeight="1">
      <c r="A75" s="71"/>
      <c r="B75" s="71"/>
      <c r="C75" s="71" t="s">
        <v>1</v>
      </c>
      <c r="D75" s="71"/>
      <c r="E75" s="71" t="s">
        <v>2</v>
      </c>
      <c r="F75" s="71"/>
      <c r="G75" s="71" t="s">
        <v>3</v>
      </c>
      <c r="H75" s="71"/>
      <c r="I75" s="71" t="s">
        <v>27</v>
      </c>
      <c r="J75" s="71"/>
      <c r="K75" s="71" t="s">
        <v>117</v>
      </c>
      <c r="L75" s="71"/>
      <c r="M75" s="71" t="s">
        <v>0</v>
      </c>
      <c r="N75" s="71"/>
      <c r="O75" s="5"/>
      <c r="P75"/>
    </row>
    <row r="76" spans="1:36" ht="15" customHeight="1">
      <c r="A76" s="71"/>
      <c r="B76" s="71"/>
      <c r="C76" s="45" t="s">
        <v>21</v>
      </c>
      <c r="D76" s="45" t="s">
        <v>4</v>
      </c>
      <c r="E76" s="45" t="s">
        <v>21</v>
      </c>
      <c r="F76" s="45" t="s">
        <v>4</v>
      </c>
      <c r="G76" s="45" t="s">
        <v>21</v>
      </c>
      <c r="H76" s="45" t="s">
        <v>4</v>
      </c>
      <c r="I76" s="45" t="s">
        <v>21</v>
      </c>
      <c r="J76" s="45" t="s">
        <v>4</v>
      </c>
      <c r="K76" s="56" t="s">
        <v>21</v>
      </c>
      <c r="L76" s="56" t="s">
        <v>4</v>
      </c>
      <c r="M76" s="45" t="s">
        <v>21</v>
      </c>
      <c r="N76" s="45" t="s">
        <v>4</v>
      </c>
      <c r="O76" s="5"/>
      <c r="P76"/>
    </row>
    <row r="77" spans="1:36" ht="15" customHeight="1" thickBot="1">
      <c r="A77" s="66" t="s">
        <v>111</v>
      </c>
      <c r="B77" s="42" t="s">
        <v>112</v>
      </c>
      <c r="C77" s="40">
        <v>31355</v>
      </c>
      <c r="D77" s="43">
        <v>0.29252932010934979</v>
      </c>
      <c r="E77" s="40">
        <v>26985</v>
      </c>
      <c r="F77" s="43">
        <v>0.24450868099604914</v>
      </c>
      <c r="G77" s="40">
        <v>6073</v>
      </c>
      <c r="H77" s="43">
        <v>0.24274522343912383</v>
      </c>
      <c r="I77" s="40">
        <v>1250</v>
      </c>
      <c r="J77" s="43">
        <v>0.52876480541455162</v>
      </c>
      <c r="K77" s="40">
        <v>1495</v>
      </c>
      <c r="L77" s="43">
        <v>0.30257032989273425</v>
      </c>
      <c r="M77" s="40">
        <v>67158</v>
      </c>
      <c r="N77" s="43">
        <v>0.26876866059922033</v>
      </c>
      <c r="O77" s="5"/>
      <c r="P77" s="18"/>
    </row>
    <row r="78" spans="1:36" ht="15" customHeight="1" thickBot="1">
      <c r="A78" s="67"/>
      <c r="B78" s="42" t="s">
        <v>113</v>
      </c>
      <c r="C78" s="41">
        <v>75826</v>
      </c>
      <c r="D78" s="44">
        <v>0.70747067989065027</v>
      </c>
      <c r="E78" s="41">
        <v>83376</v>
      </c>
      <c r="F78" s="44">
        <v>0.75549131900395083</v>
      </c>
      <c r="G78" s="41">
        <v>18945</v>
      </c>
      <c r="H78" s="44">
        <v>0.75725477656087614</v>
      </c>
      <c r="I78" s="41">
        <v>1114</v>
      </c>
      <c r="J78" s="44">
        <v>0.47123519458544844</v>
      </c>
      <c r="K78" s="41">
        <v>3446</v>
      </c>
      <c r="L78" s="44">
        <v>0.69742967010726575</v>
      </c>
      <c r="M78" s="41">
        <v>182707</v>
      </c>
      <c r="N78" s="44">
        <v>0.73123133940077967</v>
      </c>
      <c r="O78" s="5"/>
      <c r="P78" s="18"/>
    </row>
    <row r="79" spans="1:36" ht="15" customHeight="1" thickBot="1">
      <c r="A79" s="68"/>
      <c r="B79" s="42" t="s">
        <v>0</v>
      </c>
      <c r="C79" s="54">
        <v>107181</v>
      </c>
      <c r="D79" s="55">
        <v>1</v>
      </c>
      <c r="E79" s="54">
        <v>110356</v>
      </c>
      <c r="F79" s="55">
        <v>1</v>
      </c>
      <c r="G79" s="54">
        <v>25018</v>
      </c>
      <c r="H79" s="55">
        <v>1</v>
      </c>
      <c r="I79" s="54">
        <v>2364</v>
      </c>
      <c r="J79" s="55">
        <v>1</v>
      </c>
      <c r="K79" s="54">
        <v>4941</v>
      </c>
      <c r="L79" s="55">
        <v>1</v>
      </c>
      <c r="M79" s="54">
        <v>249865</v>
      </c>
      <c r="N79" s="55">
        <v>1</v>
      </c>
      <c r="O79" s="5"/>
      <c r="P79" s="18"/>
    </row>
    <row r="80" spans="1:36" ht="15" customHeight="1">
      <c r="A80" s="48" t="s">
        <v>110</v>
      </c>
      <c r="B80" s="8"/>
      <c r="C80" s="8"/>
      <c r="D80" s="8"/>
      <c r="E80" s="8"/>
      <c r="F80" s="8"/>
      <c r="G80" s="8"/>
      <c r="H80" s="8"/>
      <c r="I80" s="8"/>
      <c r="J80" s="8"/>
      <c r="K80" s="58"/>
      <c r="L80" s="58"/>
      <c r="M80" s="8"/>
      <c r="N80" s="8"/>
      <c r="O80" s="8"/>
      <c r="P80" s="8"/>
    </row>
    <row r="81" spans="1:36" s="14" customFormat="1" ht="15" customHeight="1">
      <c r="A81" s="48" t="s">
        <v>28</v>
      </c>
      <c r="B81" s="19"/>
      <c r="C81" s="19"/>
      <c r="D81" s="19"/>
      <c r="E81" s="19"/>
      <c r="F81" s="19"/>
      <c r="G81" s="19"/>
      <c r="H81" s="19"/>
      <c r="I81" s="19"/>
      <c r="J81" s="19"/>
      <c r="K81" s="58"/>
      <c r="L81" s="58"/>
      <c r="M81" s="19"/>
      <c r="N81" s="19"/>
      <c r="O81" s="19"/>
      <c r="P81" s="19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</row>
    <row r="82" spans="1:36" s="21" customFormat="1" ht="15" customHeight="1">
      <c r="A82" s="15"/>
      <c r="B82" s="22"/>
      <c r="C82" s="22"/>
      <c r="D82" s="22"/>
      <c r="E82" s="22"/>
      <c r="F82" s="22"/>
      <c r="G82" s="22"/>
      <c r="H82" s="22"/>
      <c r="I82" s="22"/>
      <c r="J82" s="22"/>
      <c r="K82" s="58"/>
      <c r="L82" s="58"/>
      <c r="M82" s="22"/>
      <c r="N82" s="22"/>
      <c r="O82" s="22"/>
      <c r="P82" s="22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</row>
    <row r="83" spans="1:36" s="32" customFormat="1" ht="15" customHeight="1">
      <c r="A83" s="15"/>
      <c r="B83" s="30"/>
      <c r="C83" s="30"/>
      <c r="D83" s="30"/>
      <c r="E83" s="30"/>
      <c r="F83" s="30"/>
      <c r="G83" s="30"/>
      <c r="H83" s="30"/>
      <c r="I83" s="30"/>
      <c r="J83" s="30"/>
      <c r="K83" s="58"/>
      <c r="L83" s="58"/>
      <c r="M83" s="30"/>
      <c r="N83" s="30"/>
      <c r="O83" s="30"/>
      <c r="P83" s="30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</row>
    <row r="84" spans="1:36" s="32" customFormat="1" ht="15" customHeight="1">
      <c r="A84" s="46" t="s">
        <v>127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3"/>
      <c r="P84" s="13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</row>
    <row r="85" spans="1:36" s="32" customFormat="1" ht="39.75" customHeight="1">
      <c r="A85" s="71"/>
      <c r="B85" s="71"/>
      <c r="C85" s="71" t="s">
        <v>1</v>
      </c>
      <c r="D85" s="71"/>
      <c r="E85" s="71" t="s">
        <v>2</v>
      </c>
      <c r="F85" s="71"/>
      <c r="G85" s="71" t="s">
        <v>3</v>
      </c>
      <c r="H85" s="71"/>
      <c r="I85" s="71" t="s">
        <v>27</v>
      </c>
      <c r="J85" s="71"/>
      <c r="K85" s="71" t="s">
        <v>117</v>
      </c>
      <c r="L85" s="71"/>
      <c r="M85" s="71" t="s">
        <v>0</v>
      </c>
      <c r="N85" s="71"/>
      <c r="O85" s="13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</row>
    <row r="86" spans="1:36" s="32" customFormat="1" ht="15" customHeight="1">
      <c r="A86" s="71"/>
      <c r="B86" s="71"/>
      <c r="C86" s="45" t="s">
        <v>21</v>
      </c>
      <c r="D86" s="45" t="s">
        <v>4</v>
      </c>
      <c r="E86" s="45" t="s">
        <v>21</v>
      </c>
      <c r="F86" s="45" t="s">
        <v>4</v>
      </c>
      <c r="G86" s="45" t="s">
        <v>21</v>
      </c>
      <c r="H86" s="45" t="s">
        <v>4</v>
      </c>
      <c r="I86" s="45" t="s">
        <v>21</v>
      </c>
      <c r="J86" s="45" t="s">
        <v>4</v>
      </c>
      <c r="K86" s="56" t="s">
        <v>21</v>
      </c>
      <c r="L86" s="56" t="s">
        <v>4</v>
      </c>
      <c r="M86" s="45" t="s">
        <v>21</v>
      </c>
      <c r="N86" s="45" t="s">
        <v>4</v>
      </c>
      <c r="O86" s="13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</row>
    <row r="87" spans="1:36" s="32" customFormat="1" ht="15" customHeight="1" thickBot="1">
      <c r="A87" s="66" t="s">
        <v>55</v>
      </c>
      <c r="B87" s="42" t="s">
        <v>33</v>
      </c>
      <c r="C87" s="40">
        <v>7</v>
      </c>
      <c r="D87" s="43">
        <v>6.5310082943805344E-5</v>
      </c>
      <c r="E87" s="40">
        <v>140</v>
      </c>
      <c r="F87" s="43">
        <v>1.2685640760776E-3</v>
      </c>
      <c r="G87" s="40">
        <v>399</v>
      </c>
      <c r="H87" s="43">
        <v>1.5948517067711249E-2</v>
      </c>
      <c r="I87" s="40">
        <v>0</v>
      </c>
      <c r="J87" s="43">
        <v>0</v>
      </c>
      <c r="K87" s="40">
        <v>1</v>
      </c>
      <c r="L87" s="43">
        <v>2.0238818053025704E-4</v>
      </c>
      <c r="M87" s="40">
        <v>547</v>
      </c>
      <c r="N87" s="43">
        <v>2.1891821583655173E-3</v>
      </c>
      <c r="O87" s="13"/>
      <c r="P87" s="18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</row>
    <row r="88" spans="1:36" s="32" customFormat="1" ht="15" customHeight="1" thickBot="1">
      <c r="A88" s="67"/>
      <c r="B88" s="42" t="s">
        <v>34</v>
      </c>
      <c r="C88" s="41">
        <v>101615</v>
      </c>
      <c r="D88" s="44">
        <v>0.94806915404782566</v>
      </c>
      <c r="E88" s="41">
        <v>104692</v>
      </c>
      <c r="F88" s="44">
        <v>0.94863221609082915</v>
      </c>
      <c r="G88" s="41">
        <v>23689</v>
      </c>
      <c r="H88" s="44">
        <v>0.9468782476616836</v>
      </c>
      <c r="I88" s="41">
        <v>1749</v>
      </c>
      <c r="J88" s="44">
        <v>0.73984771573604069</v>
      </c>
      <c r="K88" s="41">
        <v>4654</v>
      </c>
      <c r="L88" s="44">
        <v>0.94191459218781626</v>
      </c>
      <c r="M88" s="41">
        <v>236399</v>
      </c>
      <c r="N88" s="44">
        <v>0.94610689772477141</v>
      </c>
      <c r="O88" s="13"/>
      <c r="P88" s="18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</row>
    <row r="89" spans="1:36" s="32" customFormat="1" ht="15" customHeight="1" thickBot="1">
      <c r="A89" s="67"/>
      <c r="B89" s="42" t="s">
        <v>35</v>
      </c>
      <c r="C89" s="40">
        <v>4591</v>
      </c>
      <c r="D89" s="43">
        <v>4.2834084399287188E-2</v>
      </c>
      <c r="E89" s="40">
        <v>4005</v>
      </c>
      <c r="F89" s="43">
        <v>3.6289993747791342E-2</v>
      </c>
      <c r="G89" s="40">
        <v>765</v>
      </c>
      <c r="H89" s="43">
        <v>3.0577983851626828E-2</v>
      </c>
      <c r="I89" s="40">
        <v>560</v>
      </c>
      <c r="J89" s="43">
        <v>0.23688663282571912</v>
      </c>
      <c r="K89" s="40">
        <v>249</v>
      </c>
      <c r="L89" s="43">
        <v>5.0394656952034003E-2</v>
      </c>
      <c r="M89" s="40">
        <v>10170</v>
      </c>
      <c r="N89" s="43">
        <v>4.0701979068697096E-2</v>
      </c>
      <c r="O89" s="13"/>
      <c r="P89" s="18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</row>
    <row r="90" spans="1:36" s="32" customFormat="1" ht="15" customHeight="1" thickBot="1">
      <c r="A90" s="67"/>
      <c r="B90" s="42" t="s">
        <v>36</v>
      </c>
      <c r="C90" s="41">
        <v>968</v>
      </c>
      <c r="D90" s="44">
        <v>9.0314514699433666E-3</v>
      </c>
      <c r="E90" s="41">
        <v>1524</v>
      </c>
      <c r="F90" s="44">
        <v>1.3809226085301872E-2</v>
      </c>
      <c r="G90" s="41">
        <v>165</v>
      </c>
      <c r="H90" s="44">
        <v>6.5952514189783354E-3</v>
      </c>
      <c r="I90" s="41">
        <v>55</v>
      </c>
      <c r="J90" s="44">
        <v>2.3265651438240272E-2</v>
      </c>
      <c r="K90" s="41">
        <v>37</v>
      </c>
      <c r="L90" s="44">
        <v>7.4883626796195101E-3</v>
      </c>
      <c r="M90" s="41">
        <v>2749</v>
      </c>
      <c r="N90" s="44">
        <v>1.1001941048166009E-2</v>
      </c>
      <c r="O90" s="13"/>
      <c r="P90" s="18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</row>
    <row r="91" spans="1:36" s="32" customFormat="1" ht="15" customHeight="1" thickBot="1">
      <c r="A91" s="68"/>
      <c r="B91" s="42" t="s">
        <v>0</v>
      </c>
      <c r="C91" s="54">
        <v>107181</v>
      </c>
      <c r="D91" s="55">
        <v>1</v>
      </c>
      <c r="E91" s="54">
        <v>110361</v>
      </c>
      <c r="F91" s="55">
        <v>1</v>
      </c>
      <c r="G91" s="54">
        <v>25018</v>
      </c>
      <c r="H91" s="55">
        <v>1</v>
      </c>
      <c r="I91" s="54">
        <v>2364</v>
      </c>
      <c r="J91" s="55">
        <v>1</v>
      </c>
      <c r="K91" s="54">
        <v>4941</v>
      </c>
      <c r="L91" s="55">
        <v>1</v>
      </c>
      <c r="M91" s="54">
        <v>249865</v>
      </c>
      <c r="N91" s="55">
        <v>1</v>
      </c>
      <c r="O91" s="13"/>
      <c r="P91" s="18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</row>
    <row r="92" spans="1:36" s="32" customFormat="1" ht="15" customHeight="1">
      <c r="A92" s="48" t="s">
        <v>110</v>
      </c>
      <c r="B92" s="30"/>
      <c r="C92" s="30"/>
      <c r="D92" s="30"/>
      <c r="E92" s="30"/>
      <c r="F92" s="30"/>
      <c r="G92" s="30"/>
      <c r="H92" s="30"/>
      <c r="I92" s="30"/>
      <c r="J92" s="30"/>
      <c r="K92" s="58"/>
      <c r="L92" s="58"/>
      <c r="M92" s="30"/>
      <c r="N92" s="30"/>
      <c r="O92" s="30"/>
      <c r="P92" s="30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</row>
    <row r="93" spans="1:36" s="32" customFormat="1" ht="15" customHeight="1">
      <c r="A93" s="48" t="s">
        <v>28</v>
      </c>
      <c r="B93" s="30"/>
      <c r="C93" s="30"/>
      <c r="D93" s="30"/>
      <c r="E93" s="30"/>
      <c r="F93" s="30"/>
      <c r="G93" s="30"/>
      <c r="H93" s="30"/>
      <c r="I93" s="30"/>
      <c r="J93" s="30"/>
      <c r="K93" s="58"/>
      <c r="L93" s="58"/>
      <c r="M93" s="30"/>
      <c r="N93" s="30"/>
      <c r="O93" s="30"/>
      <c r="P93" s="30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</row>
    <row r="94" spans="1:36" s="32" customFormat="1" ht="15" customHeight="1">
      <c r="A94" s="15"/>
      <c r="B94" s="30"/>
      <c r="C94" s="30"/>
      <c r="D94" s="30"/>
      <c r="E94" s="30"/>
      <c r="F94" s="30"/>
      <c r="G94" s="30"/>
      <c r="H94" s="30"/>
      <c r="I94" s="30"/>
      <c r="J94" s="30"/>
      <c r="K94" s="58"/>
      <c r="L94" s="58"/>
      <c r="M94" s="30"/>
      <c r="N94" s="30"/>
      <c r="O94" s="30"/>
      <c r="P94" s="30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</row>
    <row r="95" spans="1:36" s="32" customFormat="1" ht="15" customHeight="1">
      <c r="A95" s="15"/>
      <c r="B95" s="30"/>
      <c r="C95" s="30"/>
      <c r="D95" s="30"/>
      <c r="E95" s="30"/>
      <c r="F95" s="30"/>
      <c r="G95" s="30"/>
      <c r="H95" s="30"/>
      <c r="I95" s="30"/>
      <c r="J95" s="30"/>
      <c r="K95" s="58"/>
      <c r="L95" s="58"/>
      <c r="M95" s="30"/>
      <c r="N95" s="30"/>
      <c r="O95" s="30"/>
      <c r="P95" s="30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</row>
    <row r="96" spans="1:36" s="32" customFormat="1" ht="15" customHeight="1">
      <c r="A96" s="46" t="s">
        <v>128</v>
      </c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3"/>
      <c r="P96" s="13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</row>
    <row r="97" spans="1:36" s="32" customFormat="1" ht="39.75" customHeight="1">
      <c r="A97" s="71"/>
      <c r="B97" s="71"/>
      <c r="C97" s="71" t="s">
        <v>1</v>
      </c>
      <c r="D97" s="71"/>
      <c r="E97" s="71" t="s">
        <v>2</v>
      </c>
      <c r="F97" s="71"/>
      <c r="G97" s="71" t="s">
        <v>3</v>
      </c>
      <c r="H97" s="71"/>
      <c r="I97" s="71" t="s">
        <v>27</v>
      </c>
      <c r="J97" s="71"/>
      <c r="K97" s="71" t="s">
        <v>117</v>
      </c>
      <c r="L97" s="71"/>
      <c r="M97" s="71" t="s">
        <v>0</v>
      </c>
      <c r="N97" s="71"/>
      <c r="O97" s="13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</row>
    <row r="98" spans="1:36" s="32" customFormat="1" ht="15" customHeight="1">
      <c r="A98" s="71"/>
      <c r="B98" s="71"/>
      <c r="C98" s="45" t="s">
        <v>21</v>
      </c>
      <c r="D98" s="45" t="s">
        <v>4</v>
      </c>
      <c r="E98" s="45" t="s">
        <v>21</v>
      </c>
      <c r="F98" s="45" t="s">
        <v>4</v>
      </c>
      <c r="G98" s="45" t="s">
        <v>21</v>
      </c>
      <c r="H98" s="45" t="s">
        <v>4</v>
      </c>
      <c r="I98" s="45" t="s">
        <v>21</v>
      </c>
      <c r="J98" s="45" t="s">
        <v>4</v>
      </c>
      <c r="K98" s="56" t="s">
        <v>21</v>
      </c>
      <c r="L98" s="56" t="s">
        <v>4</v>
      </c>
      <c r="M98" s="45" t="s">
        <v>21</v>
      </c>
      <c r="N98" s="45" t="s">
        <v>4</v>
      </c>
      <c r="O98" s="13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</row>
    <row r="99" spans="1:36" s="32" customFormat="1" ht="15" customHeight="1" thickBot="1">
      <c r="A99" s="66" t="s">
        <v>37</v>
      </c>
      <c r="B99" s="42" t="s">
        <v>53</v>
      </c>
      <c r="C99" s="40">
        <v>7</v>
      </c>
      <c r="D99" s="43">
        <v>6.5310082943805344E-5</v>
      </c>
      <c r="E99" s="40">
        <v>140</v>
      </c>
      <c r="F99" s="43">
        <v>1.2685640760775998E-3</v>
      </c>
      <c r="G99" s="40">
        <v>399</v>
      </c>
      <c r="H99" s="43">
        <v>1.5948517067711249E-2</v>
      </c>
      <c r="I99" s="40">
        <v>0</v>
      </c>
      <c r="J99" s="43">
        <v>0</v>
      </c>
      <c r="K99" s="40">
        <v>1</v>
      </c>
      <c r="L99" s="43">
        <v>2.0238818053025704E-4</v>
      </c>
      <c r="M99" s="40">
        <v>547</v>
      </c>
      <c r="N99" s="43">
        <v>2.1891821583655173E-3</v>
      </c>
      <c r="O99" s="13"/>
      <c r="P99" s="18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</row>
    <row r="100" spans="1:36" s="32" customFormat="1" ht="15" customHeight="1" thickBot="1">
      <c r="A100" s="67"/>
      <c r="B100" s="42" t="s">
        <v>38</v>
      </c>
      <c r="C100" s="41">
        <v>7686</v>
      </c>
      <c r="D100" s="44">
        <v>7.1710471072298262E-2</v>
      </c>
      <c r="E100" s="41">
        <v>10272</v>
      </c>
      <c r="F100" s="44">
        <v>9.3076358496207906E-2</v>
      </c>
      <c r="G100" s="41">
        <v>3733</v>
      </c>
      <c r="H100" s="44">
        <v>0.14921256695179472</v>
      </c>
      <c r="I100" s="41">
        <v>36</v>
      </c>
      <c r="J100" s="44">
        <v>1.5228426395939087E-2</v>
      </c>
      <c r="K100" s="41">
        <v>352</v>
      </c>
      <c r="L100" s="44">
        <v>7.1240639546650469E-2</v>
      </c>
      <c r="M100" s="41">
        <v>22079</v>
      </c>
      <c r="N100" s="44">
        <v>8.8363716406859721E-2</v>
      </c>
      <c r="O100" s="13"/>
      <c r="P100" s="18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</row>
    <row r="101" spans="1:36" s="32" customFormat="1" ht="15" customHeight="1" thickBot="1">
      <c r="A101" s="67"/>
      <c r="B101" s="42" t="s">
        <v>39</v>
      </c>
      <c r="C101" s="40">
        <v>15489</v>
      </c>
      <c r="D101" s="43">
        <v>0.14451255353094297</v>
      </c>
      <c r="E101" s="40">
        <v>17081</v>
      </c>
      <c r="F101" s="43">
        <v>0.15477387845343918</v>
      </c>
      <c r="G101" s="40">
        <v>259</v>
      </c>
      <c r="H101" s="43">
        <v>1.0352546166759933E-2</v>
      </c>
      <c r="I101" s="40">
        <v>21</v>
      </c>
      <c r="J101" s="43">
        <v>8.8832487309644676E-3</v>
      </c>
      <c r="K101" s="40">
        <v>690</v>
      </c>
      <c r="L101" s="43">
        <v>0.13964784456587737</v>
      </c>
      <c r="M101" s="40">
        <v>33540</v>
      </c>
      <c r="N101" s="43">
        <v>0.13423248554219278</v>
      </c>
      <c r="O101" s="13"/>
      <c r="P101" s="18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</row>
    <row r="102" spans="1:36" s="32" customFormat="1" ht="15" customHeight="1" thickBot="1">
      <c r="A102" s="67"/>
      <c r="B102" s="42" t="s">
        <v>40</v>
      </c>
      <c r="C102" s="41">
        <v>44422</v>
      </c>
      <c r="D102" s="44">
        <v>0.41445778636138869</v>
      </c>
      <c r="E102" s="41">
        <v>37181</v>
      </c>
      <c r="F102" s="44">
        <v>0.33690343509029463</v>
      </c>
      <c r="G102" s="41">
        <v>6993</v>
      </c>
      <c r="H102" s="44">
        <v>0.27951874650251818</v>
      </c>
      <c r="I102" s="41">
        <v>46</v>
      </c>
      <c r="J102" s="44">
        <v>1.94585448392555E-2</v>
      </c>
      <c r="K102" s="41">
        <v>2194</v>
      </c>
      <c r="L102" s="44">
        <v>0.44403966808338391</v>
      </c>
      <c r="M102" s="41">
        <v>90836</v>
      </c>
      <c r="N102" s="44">
        <v>0.36354031176835488</v>
      </c>
      <c r="O102" s="13"/>
      <c r="P102" s="18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</row>
    <row r="103" spans="1:36" s="32" customFormat="1" ht="15" customHeight="1" thickBot="1">
      <c r="A103" s="67"/>
      <c r="B103" s="42" t="s">
        <v>41</v>
      </c>
      <c r="C103" s="40">
        <v>27518</v>
      </c>
      <c r="D103" s="43">
        <v>0.25674326606394793</v>
      </c>
      <c r="E103" s="40">
        <v>31511</v>
      </c>
      <c r="F103" s="43">
        <v>0.28552659000915176</v>
      </c>
      <c r="G103" s="40">
        <v>8642</v>
      </c>
      <c r="H103" s="43">
        <v>0.34543128947158047</v>
      </c>
      <c r="I103" s="40">
        <v>1457</v>
      </c>
      <c r="J103" s="43">
        <v>0.61632825719120132</v>
      </c>
      <c r="K103" s="40">
        <v>1132</v>
      </c>
      <c r="L103" s="43">
        <v>0.22910342036025097</v>
      </c>
      <c r="M103" s="40">
        <v>70260</v>
      </c>
      <c r="N103" s="43">
        <v>0.28119184359554161</v>
      </c>
      <c r="O103" s="13"/>
      <c r="P103" s="18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</row>
    <row r="104" spans="1:36" s="32" customFormat="1" ht="15" customHeight="1" thickBot="1">
      <c r="A104" s="67"/>
      <c r="B104" s="42" t="s">
        <v>42</v>
      </c>
      <c r="C104" s="41">
        <v>340</v>
      </c>
      <c r="D104" s="44">
        <v>3.1722040286991165E-3</v>
      </c>
      <c r="E104" s="41">
        <v>481</v>
      </c>
      <c r="F104" s="44">
        <v>4.3584237185237537E-3</v>
      </c>
      <c r="G104" s="41">
        <v>308</v>
      </c>
      <c r="H104" s="44">
        <v>1.2311135982092894E-2</v>
      </c>
      <c r="I104" s="41">
        <v>1</v>
      </c>
      <c r="J104" s="44">
        <v>4.2301184433164127E-4</v>
      </c>
      <c r="K104" s="41">
        <v>16</v>
      </c>
      <c r="L104" s="44">
        <v>3.2382108884841127E-3</v>
      </c>
      <c r="M104" s="41">
        <v>1146</v>
      </c>
      <c r="N104" s="44">
        <v>4.5864766974166053E-3</v>
      </c>
      <c r="O104" s="13"/>
      <c r="P104" s="18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</row>
    <row r="105" spans="1:36" s="32" customFormat="1" ht="15" customHeight="1" thickBot="1">
      <c r="A105" s="67"/>
      <c r="B105" s="42" t="s">
        <v>43</v>
      </c>
      <c r="C105" s="40">
        <v>6160</v>
      </c>
      <c r="D105" s="43">
        <v>5.74728729905487E-2</v>
      </c>
      <c r="E105" s="40">
        <v>8166</v>
      </c>
      <c r="F105" s="43">
        <v>7.3993530323212001E-2</v>
      </c>
      <c r="G105" s="40">
        <v>3754</v>
      </c>
      <c r="H105" s="43">
        <v>0.1500519625869374</v>
      </c>
      <c r="I105" s="40">
        <v>188</v>
      </c>
      <c r="J105" s="43">
        <v>7.952622673434856E-2</v>
      </c>
      <c r="K105" s="40">
        <v>270</v>
      </c>
      <c r="L105" s="43">
        <v>5.4644808743169397E-2</v>
      </c>
      <c r="M105" s="40">
        <v>18538</v>
      </c>
      <c r="N105" s="43">
        <v>7.4192063714405773E-2</v>
      </c>
      <c r="O105" s="13"/>
      <c r="P105" s="18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</row>
    <row r="106" spans="1:36" s="32" customFormat="1" ht="15" customHeight="1" thickBot="1">
      <c r="A106" s="67"/>
      <c r="B106" s="42" t="s">
        <v>44</v>
      </c>
      <c r="C106" s="41">
        <v>1334</v>
      </c>
      <c r="D106" s="44">
        <v>1.2446235806719474E-2</v>
      </c>
      <c r="E106" s="41">
        <v>869</v>
      </c>
      <c r="F106" s="44">
        <v>7.8741584436531013E-3</v>
      </c>
      <c r="G106" s="41">
        <v>62</v>
      </c>
      <c r="H106" s="44">
        <v>2.4782156847070109E-3</v>
      </c>
      <c r="I106" s="41">
        <v>197</v>
      </c>
      <c r="J106" s="44">
        <v>8.3333333333333315E-2</v>
      </c>
      <c r="K106" s="41">
        <v>50</v>
      </c>
      <c r="L106" s="44">
        <v>1.011940902651285E-2</v>
      </c>
      <c r="M106" s="41">
        <v>2512</v>
      </c>
      <c r="N106" s="44">
        <v>1.0053428851579853E-2</v>
      </c>
      <c r="O106" s="13"/>
      <c r="P106" s="18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</row>
    <row r="107" spans="1:36" s="32" customFormat="1" ht="15" customHeight="1" thickBot="1">
      <c r="A107" s="67"/>
      <c r="B107" s="42" t="s">
        <v>45</v>
      </c>
      <c r="C107" s="40">
        <v>1562</v>
      </c>
      <c r="D107" s="43">
        <v>1.4573478508317705E-2</v>
      </c>
      <c r="E107" s="40">
        <v>1335</v>
      </c>
      <c r="F107" s="43">
        <v>1.2096664582597111E-2</v>
      </c>
      <c r="G107" s="40">
        <v>138</v>
      </c>
      <c r="H107" s="43">
        <v>5.5160284595091539E-3</v>
      </c>
      <c r="I107" s="40">
        <v>174</v>
      </c>
      <c r="J107" s="43">
        <v>7.3604060913705582E-2</v>
      </c>
      <c r="K107" s="40">
        <v>92</v>
      </c>
      <c r="L107" s="43">
        <v>1.8619712608783649E-2</v>
      </c>
      <c r="M107" s="40">
        <v>3301</v>
      </c>
      <c r="N107" s="43">
        <v>1.3211134012366678E-2</v>
      </c>
      <c r="O107" s="13"/>
      <c r="P107" s="18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</row>
    <row r="108" spans="1:36" s="32" customFormat="1" ht="15" customHeight="1" thickBot="1">
      <c r="A108" s="67"/>
      <c r="B108" s="42" t="s">
        <v>46</v>
      </c>
      <c r="C108" s="41">
        <v>1480</v>
      </c>
      <c r="D108" s="44">
        <v>1.3808417536690272E-2</v>
      </c>
      <c r="E108" s="41">
        <v>1660</v>
      </c>
      <c r="F108" s="44">
        <v>1.5041545473491543E-2</v>
      </c>
      <c r="G108" s="41">
        <v>545</v>
      </c>
      <c r="H108" s="44">
        <v>2.1784315292989048E-2</v>
      </c>
      <c r="I108" s="41">
        <v>166</v>
      </c>
      <c r="J108" s="44">
        <v>7.0219966159052447E-2</v>
      </c>
      <c r="K108" s="41">
        <v>95</v>
      </c>
      <c r="L108" s="44">
        <v>1.9226877150374418E-2</v>
      </c>
      <c r="M108" s="41">
        <v>3946</v>
      </c>
      <c r="N108" s="44">
        <v>1.5792527965101156E-2</v>
      </c>
      <c r="O108" s="13"/>
      <c r="P108" s="18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</row>
    <row r="109" spans="1:36" s="32" customFormat="1" ht="15" customHeight="1" thickBot="1">
      <c r="A109" s="67"/>
      <c r="B109" s="42" t="s">
        <v>47</v>
      </c>
      <c r="C109" s="40">
        <v>195</v>
      </c>
      <c r="D109" s="43">
        <v>1.8193523105774344E-3</v>
      </c>
      <c r="E109" s="40">
        <v>108</v>
      </c>
      <c r="F109" s="43">
        <v>9.7860657297414852E-4</v>
      </c>
      <c r="G109" s="40">
        <v>9</v>
      </c>
      <c r="H109" s="43">
        <v>3.5974098648972741E-4</v>
      </c>
      <c r="I109" s="40">
        <v>23</v>
      </c>
      <c r="J109" s="43">
        <v>9.7292724196277498E-3</v>
      </c>
      <c r="K109" s="40">
        <v>10</v>
      </c>
      <c r="L109" s="43">
        <v>2.0238818053025702E-3</v>
      </c>
      <c r="M109" s="40">
        <v>345</v>
      </c>
      <c r="N109" s="43">
        <v>1.3807456026254177E-3</v>
      </c>
      <c r="O109" s="13"/>
      <c r="P109" s="18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</row>
    <row r="110" spans="1:36" s="32" customFormat="1" ht="15" customHeight="1" thickBot="1">
      <c r="A110" s="67"/>
      <c r="B110" s="42" t="s">
        <v>48</v>
      </c>
      <c r="C110" s="41">
        <v>10</v>
      </c>
      <c r="D110" s="44">
        <v>9.3300118491150476E-5</v>
      </c>
      <c r="E110" s="41">
        <v>21</v>
      </c>
      <c r="F110" s="44">
        <v>1.9028461141163997E-4</v>
      </c>
      <c r="G110" s="41">
        <v>10</v>
      </c>
      <c r="H110" s="44">
        <v>3.9971220721080823E-4</v>
      </c>
      <c r="I110" s="41">
        <v>0</v>
      </c>
      <c r="J110" s="44">
        <v>0</v>
      </c>
      <c r="K110" s="41">
        <v>2</v>
      </c>
      <c r="L110" s="44">
        <v>4.0477636106051409E-4</v>
      </c>
      <c r="M110" s="41">
        <v>43</v>
      </c>
      <c r="N110" s="44">
        <v>1.7209293018229845E-4</v>
      </c>
      <c r="O110" s="13"/>
      <c r="P110" s="16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</row>
    <row r="111" spans="1:36" s="32" customFormat="1" ht="15" customHeight="1" thickBot="1">
      <c r="A111" s="67"/>
      <c r="B111" s="42" t="s">
        <v>49</v>
      </c>
      <c r="C111" s="40">
        <v>10</v>
      </c>
      <c r="D111" s="43">
        <v>9.3300118491150476E-5</v>
      </c>
      <c r="E111" s="40">
        <v>12</v>
      </c>
      <c r="F111" s="43">
        <v>1.0873406366379429E-4</v>
      </c>
      <c r="G111" s="40">
        <v>1</v>
      </c>
      <c r="H111" s="43">
        <v>3.9971220721080824E-5</v>
      </c>
      <c r="I111" s="40">
        <v>0</v>
      </c>
      <c r="J111" s="43">
        <v>0</v>
      </c>
      <c r="K111" s="40">
        <v>0</v>
      </c>
      <c r="L111" s="43">
        <v>0</v>
      </c>
      <c r="M111" s="40">
        <v>23</v>
      </c>
      <c r="N111" s="43">
        <v>9.2049706841694495E-5</v>
      </c>
      <c r="O111" s="13"/>
      <c r="P111" s="18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</row>
    <row r="112" spans="1:36" s="32" customFormat="1" ht="15" customHeight="1" thickBot="1">
      <c r="A112" s="67"/>
      <c r="B112" s="42" t="s">
        <v>50</v>
      </c>
      <c r="C112" s="41">
        <v>233</v>
      </c>
      <c r="D112" s="44">
        <v>2.1738927608438061E-3</v>
      </c>
      <c r="E112" s="41">
        <v>313</v>
      </c>
      <c r="F112" s="44">
        <v>2.8361468272306341E-3</v>
      </c>
      <c r="G112" s="41">
        <v>42</v>
      </c>
      <c r="H112" s="44">
        <v>1.6787912702853946E-3</v>
      </c>
      <c r="I112" s="41">
        <v>8</v>
      </c>
      <c r="J112" s="44">
        <v>3.3840947546531302E-3</v>
      </c>
      <c r="K112" s="41">
        <v>8</v>
      </c>
      <c r="L112" s="44">
        <v>1.6191054442420564E-3</v>
      </c>
      <c r="M112" s="41">
        <v>604</v>
      </c>
      <c r="N112" s="44">
        <v>2.4173053448862387E-3</v>
      </c>
      <c r="O112" s="13"/>
      <c r="P112" s="18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</row>
    <row r="113" spans="1:36" s="32" customFormat="1" ht="15" customHeight="1" thickBot="1">
      <c r="A113" s="67"/>
      <c r="B113" s="42" t="s">
        <v>51</v>
      </c>
      <c r="C113" s="40">
        <v>108</v>
      </c>
      <c r="D113" s="43">
        <v>1.0076412797044253E-3</v>
      </c>
      <c r="E113" s="40">
        <v>103</v>
      </c>
      <c r="F113" s="43">
        <v>9.3330071311423419E-4</v>
      </c>
      <c r="G113" s="40">
        <v>15</v>
      </c>
      <c r="H113" s="43">
        <v>5.9956831081621237E-4</v>
      </c>
      <c r="I113" s="40">
        <v>14</v>
      </c>
      <c r="J113" s="43">
        <v>5.9221658206429781E-3</v>
      </c>
      <c r="K113" s="40">
        <v>7</v>
      </c>
      <c r="L113" s="43">
        <v>1.4167172637117992E-3</v>
      </c>
      <c r="M113" s="40">
        <v>247</v>
      </c>
      <c r="N113" s="43">
        <v>9.885338082564585E-4</v>
      </c>
      <c r="O113" s="13"/>
      <c r="P113" s="18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</row>
    <row r="114" spans="1:36" s="32" customFormat="1" ht="15" customHeight="1" thickBot="1">
      <c r="A114" s="67"/>
      <c r="B114" s="42" t="s">
        <v>52</v>
      </c>
      <c r="C114" s="41">
        <v>627</v>
      </c>
      <c r="D114" s="44">
        <v>5.8499174293951354E-3</v>
      </c>
      <c r="E114" s="41">
        <v>1108</v>
      </c>
      <c r="F114" s="44">
        <v>1.0039778544957002E-2</v>
      </c>
      <c r="G114" s="41">
        <v>108</v>
      </c>
      <c r="H114" s="44">
        <v>4.3168918378767287E-3</v>
      </c>
      <c r="I114" s="41">
        <v>33</v>
      </c>
      <c r="J114" s="44">
        <v>1.3959390862944163E-2</v>
      </c>
      <c r="K114" s="41">
        <v>22</v>
      </c>
      <c r="L114" s="44">
        <v>4.4525399716656543E-3</v>
      </c>
      <c r="M114" s="41">
        <v>1898</v>
      </c>
      <c r="N114" s="44">
        <v>7.5961018950233125E-3</v>
      </c>
      <c r="O114" s="13"/>
      <c r="P114" s="18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</row>
    <row r="115" spans="1:36" s="32" customFormat="1" ht="15" customHeight="1" thickBot="1">
      <c r="A115" s="68"/>
      <c r="B115" s="42" t="s">
        <v>0</v>
      </c>
      <c r="C115" s="54">
        <v>107181</v>
      </c>
      <c r="D115" s="55">
        <v>1</v>
      </c>
      <c r="E115" s="54">
        <v>110361</v>
      </c>
      <c r="F115" s="55">
        <v>1</v>
      </c>
      <c r="G115" s="54">
        <v>25018</v>
      </c>
      <c r="H115" s="55">
        <v>1</v>
      </c>
      <c r="I115" s="54">
        <v>2364</v>
      </c>
      <c r="J115" s="55">
        <v>1</v>
      </c>
      <c r="K115" s="54">
        <v>4941</v>
      </c>
      <c r="L115" s="55">
        <v>1</v>
      </c>
      <c r="M115" s="54">
        <v>249865</v>
      </c>
      <c r="N115" s="55">
        <v>1</v>
      </c>
      <c r="O115" s="13"/>
      <c r="P115" s="18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</row>
    <row r="116" spans="1:36" s="32" customFormat="1" ht="15" customHeight="1">
      <c r="A116" s="48" t="s">
        <v>110</v>
      </c>
      <c r="B116" s="33"/>
      <c r="C116" s="33"/>
      <c r="D116" s="34"/>
      <c r="E116" s="33"/>
      <c r="F116" s="35"/>
      <c r="G116" s="36"/>
      <c r="H116" s="37"/>
      <c r="I116" s="36"/>
      <c r="J116" s="35"/>
      <c r="K116" s="35"/>
      <c r="L116" s="35"/>
      <c r="M116" s="36"/>
      <c r="N116" s="35"/>
      <c r="O116" s="13"/>
      <c r="P116" s="18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</row>
    <row r="117" spans="1:36" s="32" customFormat="1" ht="15" customHeight="1">
      <c r="A117" s="48" t="s">
        <v>28</v>
      </c>
      <c r="B117" s="33"/>
      <c r="C117" s="33"/>
      <c r="D117" s="34"/>
      <c r="E117" s="33"/>
      <c r="F117" s="35"/>
      <c r="G117" s="36"/>
      <c r="H117" s="37"/>
      <c r="I117" s="36"/>
      <c r="J117" s="35"/>
      <c r="K117" s="35"/>
      <c r="L117" s="35"/>
      <c r="M117" s="36"/>
      <c r="N117" s="35"/>
      <c r="O117" s="13"/>
      <c r="P117" s="18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</row>
    <row r="118" spans="1:36" s="32" customFormat="1" ht="15" customHeight="1">
      <c r="A118" s="15"/>
      <c r="B118" s="33"/>
      <c r="C118" s="33"/>
      <c r="D118" s="34"/>
      <c r="E118" s="33"/>
      <c r="F118" s="35"/>
      <c r="G118" s="36"/>
      <c r="H118" s="37"/>
      <c r="I118" s="36"/>
      <c r="J118" s="35"/>
      <c r="K118" s="35"/>
      <c r="L118" s="35"/>
      <c r="M118" s="36"/>
      <c r="N118" s="35"/>
      <c r="O118" s="13"/>
      <c r="P118" s="18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</row>
    <row r="119" spans="1:36" s="32" customFormat="1" ht="15" customHeight="1">
      <c r="A119" s="33"/>
      <c r="B119" s="33"/>
      <c r="C119" s="33"/>
      <c r="D119" s="34"/>
      <c r="E119" s="33"/>
      <c r="F119" s="35"/>
      <c r="G119" s="36"/>
      <c r="H119" s="37"/>
      <c r="I119" s="36"/>
      <c r="J119" s="35"/>
      <c r="K119" s="35"/>
      <c r="L119" s="35"/>
      <c r="M119" s="36"/>
      <c r="N119" s="35"/>
      <c r="O119" s="13"/>
      <c r="P119" s="18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</row>
    <row r="120" spans="1:36" s="32" customFormat="1" ht="15" customHeight="1">
      <c r="A120" s="46" t="s">
        <v>129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13"/>
      <c r="P120" s="18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</row>
    <row r="121" spans="1:36" s="32" customFormat="1" ht="31.5" customHeight="1">
      <c r="A121" s="71"/>
      <c r="B121" s="71"/>
      <c r="C121" s="71" t="s">
        <v>1</v>
      </c>
      <c r="D121" s="71"/>
      <c r="E121" s="71" t="s">
        <v>2</v>
      </c>
      <c r="F121" s="71"/>
      <c r="G121" s="71" t="s">
        <v>3</v>
      </c>
      <c r="H121" s="71"/>
      <c r="I121" s="71" t="s">
        <v>27</v>
      </c>
      <c r="J121" s="71"/>
      <c r="K121" s="71" t="s">
        <v>117</v>
      </c>
      <c r="L121" s="71"/>
      <c r="M121" s="71" t="s">
        <v>0</v>
      </c>
      <c r="N121" s="71"/>
      <c r="O121" s="13"/>
      <c r="P121" s="18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</row>
    <row r="122" spans="1:36" s="32" customFormat="1" ht="15" customHeight="1">
      <c r="A122" s="71"/>
      <c r="B122" s="71"/>
      <c r="C122" s="45" t="s">
        <v>21</v>
      </c>
      <c r="D122" s="45" t="s">
        <v>4</v>
      </c>
      <c r="E122" s="45" t="s">
        <v>21</v>
      </c>
      <c r="F122" s="45" t="s">
        <v>4</v>
      </c>
      <c r="G122" s="45" t="s">
        <v>21</v>
      </c>
      <c r="H122" s="45" t="s">
        <v>4</v>
      </c>
      <c r="I122" s="45" t="s">
        <v>21</v>
      </c>
      <c r="J122" s="45" t="s">
        <v>4</v>
      </c>
      <c r="K122" s="56" t="s">
        <v>21</v>
      </c>
      <c r="L122" s="56" t="s">
        <v>4</v>
      </c>
      <c r="M122" s="45" t="s">
        <v>21</v>
      </c>
      <c r="N122" s="45" t="s">
        <v>4</v>
      </c>
      <c r="O122" s="13"/>
      <c r="P122" s="18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</row>
    <row r="123" spans="1:36" s="32" customFormat="1" ht="15" customHeight="1" thickBot="1">
      <c r="A123" s="66" t="s">
        <v>56</v>
      </c>
      <c r="B123" s="42" t="s">
        <v>97</v>
      </c>
      <c r="C123" s="40">
        <v>23264</v>
      </c>
      <c r="D123" s="43">
        <v>0.52370447075773263</v>
      </c>
      <c r="E123" s="40">
        <v>20750</v>
      </c>
      <c r="F123" s="43">
        <v>0.55808074016298648</v>
      </c>
      <c r="G123" s="40">
        <v>4274</v>
      </c>
      <c r="H123" s="43">
        <v>0.61118261118261119</v>
      </c>
      <c r="I123" s="40">
        <v>28</v>
      </c>
      <c r="J123" s="43">
        <v>0.60869565217391308</v>
      </c>
      <c r="K123" s="40">
        <v>1299</v>
      </c>
      <c r="L123" s="43">
        <v>0.5920692798541477</v>
      </c>
      <c r="M123" s="40">
        <v>49615</v>
      </c>
      <c r="N123" s="43">
        <v>0.54620414813510065</v>
      </c>
      <c r="O123" s="13"/>
      <c r="P123" s="18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</row>
    <row r="124" spans="1:36" s="32" customFormat="1" ht="15" customHeight="1" thickBot="1">
      <c r="A124" s="67"/>
      <c r="B124" s="42" t="s">
        <v>96</v>
      </c>
      <c r="C124" s="41">
        <v>21158</v>
      </c>
      <c r="D124" s="44">
        <v>0.47629552924226737</v>
      </c>
      <c r="E124" s="41">
        <v>16431</v>
      </c>
      <c r="F124" s="44">
        <v>0.44191925983701352</v>
      </c>
      <c r="G124" s="41">
        <v>2719</v>
      </c>
      <c r="H124" s="44">
        <v>0.38881738881738881</v>
      </c>
      <c r="I124" s="41">
        <v>18</v>
      </c>
      <c r="J124" s="44">
        <v>0.39130434782608697</v>
      </c>
      <c r="K124" s="41">
        <v>895</v>
      </c>
      <c r="L124" s="44">
        <v>0.4079307201458523</v>
      </c>
      <c r="M124" s="41">
        <v>41221</v>
      </c>
      <c r="N124" s="44">
        <v>0.4537958518648994</v>
      </c>
      <c r="O124" s="13"/>
      <c r="P124" s="18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</row>
    <row r="125" spans="1:36" s="32" customFormat="1" ht="15" customHeight="1" thickBot="1">
      <c r="A125" s="68"/>
      <c r="B125" s="42" t="s">
        <v>0</v>
      </c>
      <c r="C125" s="54">
        <v>44422</v>
      </c>
      <c r="D125" s="55">
        <v>1</v>
      </c>
      <c r="E125" s="54">
        <v>37181</v>
      </c>
      <c r="F125" s="55">
        <v>1</v>
      </c>
      <c r="G125" s="54">
        <v>6993</v>
      </c>
      <c r="H125" s="55">
        <v>1</v>
      </c>
      <c r="I125" s="54">
        <v>46</v>
      </c>
      <c r="J125" s="55">
        <v>1</v>
      </c>
      <c r="K125" s="54">
        <v>2194</v>
      </c>
      <c r="L125" s="55">
        <v>1</v>
      </c>
      <c r="M125" s="54">
        <v>90836</v>
      </c>
      <c r="N125" s="55">
        <v>1</v>
      </c>
      <c r="O125" s="13"/>
      <c r="P125" s="18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</row>
    <row r="126" spans="1:36" s="32" customFormat="1" ht="15" customHeight="1">
      <c r="A126" s="48" t="s">
        <v>110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58"/>
      <c r="L126" s="58"/>
      <c r="M126" s="30"/>
      <c r="N126" s="30"/>
      <c r="O126" s="13"/>
      <c r="P126" s="18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</row>
    <row r="127" spans="1:36" s="32" customFormat="1" ht="15" customHeight="1">
      <c r="A127" s="48" t="s">
        <v>28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58"/>
      <c r="L127" s="58"/>
      <c r="M127" s="30"/>
      <c r="N127" s="30"/>
      <c r="O127" s="13"/>
      <c r="P127" s="18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</row>
    <row r="128" spans="1:36" s="32" customFormat="1" ht="15" customHeight="1">
      <c r="A128" s="48" t="s">
        <v>108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58"/>
      <c r="L128" s="58"/>
      <c r="M128" s="30"/>
      <c r="N128" s="30"/>
      <c r="O128" s="13"/>
      <c r="P128" s="18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</row>
    <row r="129" spans="1:36" s="32" customFormat="1" ht="15" customHeight="1">
      <c r="C129" s="33"/>
      <c r="D129" s="33"/>
      <c r="E129" s="33"/>
      <c r="F129" s="33"/>
      <c r="G129" s="36"/>
      <c r="H129" s="37"/>
      <c r="I129" s="36"/>
      <c r="J129" s="35"/>
      <c r="K129" s="35"/>
      <c r="L129" s="35"/>
      <c r="M129" s="36"/>
      <c r="N129" s="35"/>
      <c r="O129" s="13"/>
      <c r="P129" s="18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</row>
    <row r="130" spans="1:36" s="32" customFormat="1" ht="15" customHeight="1">
      <c r="A130" s="33"/>
      <c r="B130" s="33"/>
      <c r="C130" s="33"/>
      <c r="D130" s="34"/>
      <c r="E130" s="33"/>
      <c r="F130" s="35"/>
      <c r="G130" s="36"/>
      <c r="H130" s="37"/>
      <c r="I130" s="36"/>
      <c r="J130" s="35"/>
      <c r="K130" s="35"/>
      <c r="L130" s="35"/>
      <c r="M130" s="36"/>
      <c r="N130" s="35"/>
      <c r="O130" s="13"/>
      <c r="P130" s="18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</row>
    <row r="131" spans="1:36" s="32" customFormat="1" ht="15" customHeight="1">
      <c r="A131" s="46" t="s">
        <v>130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3"/>
      <c r="P131" s="13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</row>
    <row r="132" spans="1:36" s="32" customFormat="1" ht="39.75" customHeight="1">
      <c r="A132" s="71"/>
      <c r="B132" s="71"/>
      <c r="C132" s="71" t="s">
        <v>1</v>
      </c>
      <c r="D132" s="71"/>
      <c r="E132" s="71" t="s">
        <v>2</v>
      </c>
      <c r="F132" s="71"/>
      <c r="G132" s="71" t="s">
        <v>3</v>
      </c>
      <c r="H132" s="71"/>
      <c r="I132" s="71" t="s">
        <v>27</v>
      </c>
      <c r="J132" s="71"/>
      <c r="K132" s="71" t="s">
        <v>117</v>
      </c>
      <c r="L132" s="71"/>
      <c r="M132" s="71" t="s">
        <v>0</v>
      </c>
      <c r="N132" s="71"/>
      <c r="O132" s="13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</row>
    <row r="133" spans="1:36" s="32" customFormat="1" ht="15" customHeight="1">
      <c r="A133" s="71"/>
      <c r="B133" s="71"/>
      <c r="C133" s="45" t="s">
        <v>21</v>
      </c>
      <c r="D133" s="45" t="s">
        <v>4</v>
      </c>
      <c r="E133" s="45" t="s">
        <v>21</v>
      </c>
      <c r="F133" s="45" t="s">
        <v>4</v>
      </c>
      <c r="G133" s="45" t="s">
        <v>21</v>
      </c>
      <c r="H133" s="45" t="s">
        <v>4</v>
      </c>
      <c r="I133" s="45" t="s">
        <v>21</v>
      </c>
      <c r="J133" s="45" t="s">
        <v>4</v>
      </c>
      <c r="K133" s="56" t="s">
        <v>21</v>
      </c>
      <c r="L133" s="56" t="s">
        <v>4</v>
      </c>
      <c r="M133" s="45" t="s">
        <v>21</v>
      </c>
      <c r="N133" s="45" t="s">
        <v>4</v>
      </c>
      <c r="O133" s="13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  <c r="AC133" s="61"/>
      <c r="AD133" s="61"/>
      <c r="AE133" s="61"/>
      <c r="AF133" s="61"/>
      <c r="AG133" s="61"/>
      <c r="AH133" s="61"/>
      <c r="AI133" s="61"/>
      <c r="AJ133" s="61"/>
    </row>
    <row r="134" spans="1:36" s="32" customFormat="1" ht="15" customHeight="1" thickBot="1">
      <c r="A134" s="72" t="s">
        <v>57</v>
      </c>
      <c r="B134" s="42" t="s">
        <v>36</v>
      </c>
      <c r="C134" s="41">
        <v>969</v>
      </c>
      <c r="D134" s="44">
        <v>9.0407814817924821E-3</v>
      </c>
      <c r="E134" s="41">
        <v>1524</v>
      </c>
      <c r="F134" s="44">
        <v>1.3809226085301874E-2</v>
      </c>
      <c r="G134" s="41">
        <v>165</v>
      </c>
      <c r="H134" s="44">
        <v>6.5952514189783354E-3</v>
      </c>
      <c r="I134" s="41">
        <v>55</v>
      </c>
      <c r="J134" s="44">
        <v>2.3265651438240272E-2</v>
      </c>
      <c r="K134" s="41">
        <v>37</v>
      </c>
      <c r="L134" s="44">
        <v>7.4883626796195101E-3</v>
      </c>
      <c r="M134" s="41">
        <v>2750</v>
      </c>
      <c r="N134" s="44">
        <v>1.1005943209333039E-2</v>
      </c>
      <c r="O134" s="13"/>
      <c r="P134" s="18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</row>
    <row r="135" spans="1:36" s="32" customFormat="1" ht="15" customHeight="1" thickBot="1">
      <c r="A135" s="64"/>
      <c r="B135" s="42" t="s">
        <v>100</v>
      </c>
      <c r="C135" s="40">
        <v>4846</v>
      </c>
      <c r="D135" s="43">
        <v>4.5213237420811528E-2</v>
      </c>
      <c r="E135" s="40">
        <v>3397</v>
      </c>
      <c r="F135" s="43">
        <v>3.0780801188825768E-2</v>
      </c>
      <c r="G135" s="40">
        <v>1144</v>
      </c>
      <c r="H135" s="43">
        <v>4.5727076504916454E-2</v>
      </c>
      <c r="I135" s="40">
        <v>261</v>
      </c>
      <c r="J135" s="43">
        <v>0.11040609137055837</v>
      </c>
      <c r="K135" s="40">
        <v>302</v>
      </c>
      <c r="L135" s="43">
        <v>6.1121230520137626E-2</v>
      </c>
      <c r="M135" s="40">
        <v>9950</v>
      </c>
      <c r="N135" s="43">
        <v>3.982150361195045E-2</v>
      </c>
      <c r="O135" s="13"/>
      <c r="P135" s="18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</row>
    <row r="136" spans="1:36" s="32" customFormat="1" ht="15" customHeight="1" thickBot="1">
      <c r="A136" s="64"/>
      <c r="B136" s="42" t="s">
        <v>101</v>
      </c>
      <c r="C136" s="41">
        <v>100338</v>
      </c>
      <c r="D136" s="44">
        <v>0.93615472891650564</v>
      </c>
      <c r="E136" s="41">
        <v>104353</v>
      </c>
      <c r="F136" s="44">
        <v>0.94556047879232696</v>
      </c>
      <c r="G136" s="41">
        <v>22890</v>
      </c>
      <c r="H136" s="44">
        <v>0.91494124230553997</v>
      </c>
      <c r="I136" s="41">
        <v>2020</v>
      </c>
      <c r="J136" s="44">
        <v>0.85448392554991548</v>
      </c>
      <c r="K136" s="41">
        <v>4550</v>
      </c>
      <c r="L136" s="44">
        <v>0.92086622141266938</v>
      </c>
      <c r="M136" s="41">
        <v>234151</v>
      </c>
      <c r="N136" s="44">
        <v>0.93711003942128746</v>
      </c>
      <c r="O136" s="13"/>
      <c r="P136" s="18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</row>
    <row r="137" spans="1:36" s="32" customFormat="1" ht="15" customHeight="1" thickBot="1">
      <c r="A137" s="64"/>
      <c r="B137" s="42" t="s">
        <v>102</v>
      </c>
      <c r="C137" s="40">
        <v>973</v>
      </c>
      <c r="D137" s="43">
        <v>9.0781015291889425E-3</v>
      </c>
      <c r="E137" s="40">
        <v>910</v>
      </c>
      <c r="F137" s="43">
        <v>8.2456664945043997E-3</v>
      </c>
      <c r="G137" s="40">
        <v>393</v>
      </c>
      <c r="H137" s="43">
        <v>1.5708689743384761E-2</v>
      </c>
      <c r="I137" s="40">
        <v>28</v>
      </c>
      <c r="J137" s="43">
        <v>1.1844331641285956E-2</v>
      </c>
      <c r="K137" s="40">
        <v>43</v>
      </c>
      <c r="L137" s="43">
        <v>8.7026917628010517E-3</v>
      </c>
      <c r="M137" s="40">
        <v>2347</v>
      </c>
      <c r="N137" s="43">
        <v>9.3930722590198704E-3</v>
      </c>
      <c r="O137" s="13"/>
      <c r="P137" s="18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</row>
    <row r="138" spans="1:36" s="32" customFormat="1" ht="15" customHeight="1" thickBot="1">
      <c r="A138" s="64"/>
      <c r="B138" s="42" t="s">
        <v>103</v>
      </c>
      <c r="C138" s="41">
        <v>44</v>
      </c>
      <c r="D138" s="44">
        <v>4.1052052136106217E-4</v>
      </c>
      <c r="E138" s="41">
        <v>33</v>
      </c>
      <c r="F138" s="44">
        <v>2.9901867507543426E-4</v>
      </c>
      <c r="G138" s="41">
        <v>25</v>
      </c>
      <c r="H138" s="44">
        <v>9.9928051802702055E-4</v>
      </c>
      <c r="I138" s="41">
        <v>0</v>
      </c>
      <c r="J138" s="44">
        <v>0</v>
      </c>
      <c r="K138" s="41">
        <v>8</v>
      </c>
      <c r="L138" s="44">
        <v>1.6191054442420564E-3</v>
      </c>
      <c r="M138" s="41">
        <v>110</v>
      </c>
      <c r="N138" s="44">
        <v>4.4023772837332157E-4</v>
      </c>
      <c r="O138" s="13"/>
      <c r="P138" s="18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</row>
    <row r="139" spans="1:36" s="32" customFormat="1" ht="15" customHeight="1" thickBot="1">
      <c r="A139" s="64"/>
      <c r="B139" s="42" t="s">
        <v>54</v>
      </c>
      <c r="C139" s="40">
        <v>4</v>
      </c>
      <c r="D139" s="43">
        <v>3.7320047396460192E-5</v>
      </c>
      <c r="E139" s="40">
        <v>4</v>
      </c>
      <c r="F139" s="43">
        <v>3.6244687887931425E-5</v>
      </c>
      <c r="G139" s="40">
        <v>2</v>
      </c>
      <c r="H139" s="43">
        <v>7.9942441442161648E-5</v>
      </c>
      <c r="I139" s="40">
        <v>0</v>
      </c>
      <c r="J139" s="43">
        <v>0</v>
      </c>
      <c r="K139" s="40">
        <v>0</v>
      </c>
      <c r="L139" s="43">
        <v>0</v>
      </c>
      <c r="M139" s="40">
        <v>10</v>
      </c>
      <c r="N139" s="43">
        <v>4.0021611670301955E-5</v>
      </c>
      <c r="O139" s="13"/>
      <c r="P139" s="18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</row>
    <row r="140" spans="1:36" s="32" customFormat="1" ht="15" customHeight="1" thickBot="1">
      <c r="A140" s="64"/>
      <c r="B140" s="42" t="s">
        <v>53</v>
      </c>
      <c r="C140" s="41">
        <v>7</v>
      </c>
      <c r="D140" s="44">
        <v>6.5310082943805344E-5</v>
      </c>
      <c r="E140" s="41">
        <v>140</v>
      </c>
      <c r="F140" s="44">
        <v>1.2685640760775998E-3</v>
      </c>
      <c r="G140" s="41">
        <v>399</v>
      </c>
      <c r="H140" s="44">
        <v>1.5948517067711249E-2</v>
      </c>
      <c r="I140" s="41">
        <v>0</v>
      </c>
      <c r="J140" s="44">
        <v>0</v>
      </c>
      <c r="K140" s="41">
        <v>1</v>
      </c>
      <c r="L140" s="44">
        <v>2.0238818053025704E-4</v>
      </c>
      <c r="M140" s="41">
        <v>547</v>
      </c>
      <c r="N140" s="44">
        <v>2.1891821583655173E-3</v>
      </c>
      <c r="O140" s="13"/>
      <c r="P140" s="18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</row>
    <row r="141" spans="1:36" s="32" customFormat="1" ht="15" customHeight="1" thickBot="1">
      <c r="A141" s="65"/>
      <c r="B141" s="42" t="s">
        <v>0</v>
      </c>
      <c r="C141" s="54">
        <v>107181</v>
      </c>
      <c r="D141" s="55">
        <v>1</v>
      </c>
      <c r="E141" s="54">
        <v>110361</v>
      </c>
      <c r="F141" s="55">
        <v>1</v>
      </c>
      <c r="G141" s="54">
        <v>25018</v>
      </c>
      <c r="H141" s="55">
        <v>1</v>
      </c>
      <c r="I141" s="54">
        <v>2364</v>
      </c>
      <c r="J141" s="55">
        <v>1</v>
      </c>
      <c r="K141" s="54">
        <v>4941</v>
      </c>
      <c r="L141" s="55">
        <v>1</v>
      </c>
      <c r="M141" s="54">
        <v>249865</v>
      </c>
      <c r="N141" s="55">
        <v>1</v>
      </c>
      <c r="O141" s="13"/>
      <c r="P141" s="18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</row>
    <row r="142" spans="1:36" s="32" customFormat="1" ht="15" customHeight="1">
      <c r="A142" s="48" t="s">
        <v>110</v>
      </c>
      <c r="B142" s="33"/>
      <c r="C142" s="33"/>
      <c r="D142" s="34"/>
      <c r="E142" s="33"/>
      <c r="F142" s="35"/>
      <c r="G142" s="36"/>
      <c r="H142" s="37"/>
      <c r="I142" s="36"/>
      <c r="J142" s="35"/>
      <c r="K142" s="35"/>
      <c r="L142" s="35"/>
      <c r="M142" s="36"/>
      <c r="N142" s="35"/>
      <c r="O142" s="13"/>
      <c r="P142" s="18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</row>
    <row r="143" spans="1:36" s="32" customFormat="1" ht="15" customHeight="1">
      <c r="A143" s="48" t="s">
        <v>28</v>
      </c>
      <c r="B143" s="33"/>
      <c r="C143" s="33"/>
      <c r="D143" s="34"/>
      <c r="E143" s="33"/>
      <c r="F143" s="35"/>
      <c r="G143" s="36"/>
      <c r="H143" s="37"/>
      <c r="I143" s="36"/>
      <c r="J143" s="35"/>
      <c r="K143" s="35"/>
      <c r="L143" s="35"/>
      <c r="M143" s="36"/>
      <c r="N143" s="35"/>
      <c r="O143" s="13"/>
      <c r="P143" s="18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</row>
    <row r="144" spans="1:36" s="32" customFormat="1" ht="15" customHeight="1">
      <c r="A144" s="15"/>
      <c r="B144" s="33"/>
      <c r="C144" s="33"/>
      <c r="D144" s="34"/>
      <c r="E144" s="33"/>
      <c r="F144" s="35"/>
      <c r="G144" s="36"/>
      <c r="H144" s="37"/>
      <c r="I144" s="36"/>
      <c r="J144" s="35"/>
      <c r="K144" s="35"/>
      <c r="L144" s="35"/>
      <c r="M144" s="36"/>
      <c r="N144" s="35"/>
      <c r="O144" s="13"/>
      <c r="P144" s="18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</row>
    <row r="145" spans="1:36" s="32" customFormat="1" ht="15" customHeight="1">
      <c r="A145" s="33"/>
      <c r="B145" s="33"/>
      <c r="C145" s="33"/>
      <c r="D145" s="34"/>
      <c r="E145" s="33"/>
      <c r="F145" s="35"/>
      <c r="G145" s="36"/>
      <c r="H145" s="37"/>
      <c r="I145" s="36"/>
      <c r="J145" s="35"/>
      <c r="K145" s="35"/>
      <c r="L145" s="35"/>
      <c r="M145" s="36"/>
      <c r="N145" s="35"/>
      <c r="O145" s="13"/>
      <c r="P145" s="18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</row>
    <row r="146" spans="1:36" s="32" customFormat="1" ht="15" customHeight="1">
      <c r="A146" s="46" t="s">
        <v>131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3"/>
      <c r="P146" s="13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  <c r="AC146" s="61"/>
      <c r="AD146" s="61"/>
      <c r="AE146" s="61"/>
      <c r="AF146" s="61"/>
      <c r="AG146" s="61"/>
      <c r="AH146" s="61"/>
      <c r="AI146" s="61"/>
      <c r="AJ146" s="61"/>
    </row>
    <row r="147" spans="1:36" s="32" customFormat="1" ht="39.75" customHeight="1">
      <c r="A147" s="71"/>
      <c r="B147" s="71"/>
      <c r="C147" s="71" t="s">
        <v>1</v>
      </c>
      <c r="D147" s="71"/>
      <c r="E147" s="71" t="s">
        <v>2</v>
      </c>
      <c r="F147" s="71"/>
      <c r="G147" s="71" t="s">
        <v>3</v>
      </c>
      <c r="H147" s="71"/>
      <c r="I147" s="71" t="s">
        <v>27</v>
      </c>
      <c r="J147" s="71"/>
      <c r="K147" s="71" t="s">
        <v>117</v>
      </c>
      <c r="L147" s="71"/>
      <c r="M147" s="71" t="s">
        <v>0</v>
      </c>
      <c r="N147" s="71"/>
      <c r="O147" s="13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</row>
    <row r="148" spans="1:36" s="32" customFormat="1" ht="15" customHeight="1">
      <c r="A148" s="71"/>
      <c r="B148" s="71"/>
      <c r="C148" s="45" t="s">
        <v>21</v>
      </c>
      <c r="D148" s="45" t="s">
        <v>4</v>
      </c>
      <c r="E148" s="45" t="s">
        <v>21</v>
      </c>
      <c r="F148" s="45" t="s">
        <v>4</v>
      </c>
      <c r="G148" s="45" t="s">
        <v>21</v>
      </c>
      <c r="H148" s="45" t="s">
        <v>4</v>
      </c>
      <c r="I148" s="45" t="s">
        <v>21</v>
      </c>
      <c r="J148" s="45" t="s">
        <v>4</v>
      </c>
      <c r="K148" s="56" t="s">
        <v>21</v>
      </c>
      <c r="L148" s="56" t="s">
        <v>4</v>
      </c>
      <c r="M148" s="45" t="s">
        <v>21</v>
      </c>
      <c r="N148" s="45" t="s">
        <v>4</v>
      </c>
      <c r="O148" s="13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</row>
    <row r="149" spans="1:36" s="32" customFormat="1" ht="15" customHeight="1" thickBot="1">
      <c r="A149" s="72" t="s">
        <v>62</v>
      </c>
      <c r="B149" s="42" t="s">
        <v>58</v>
      </c>
      <c r="C149" s="41">
        <v>968</v>
      </c>
      <c r="D149" s="44">
        <v>9.0314514699433666E-3</v>
      </c>
      <c r="E149" s="41">
        <v>1524</v>
      </c>
      <c r="F149" s="44">
        <v>1.3809226085301874E-2</v>
      </c>
      <c r="G149" s="41">
        <v>165</v>
      </c>
      <c r="H149" s="44">
        <v>6.5952514189783354E-3</v>
      </c>
      <c r="I149" s="41">
        <v>55</v>
      </c>
      <c r="J149" s="44">
        <v>2.3265651438240272E-2</v>
      </c>
      <c r="K149" s="41">
        <v>37</v>
      </c>
      <c r="L149" s="44">
        <v>7.4883626796195101E-3</v>
      </c>
      <c r="M149" s="41">
        <v>2749</v>
      </c>
      <c r="N149" s="44">
        <v>1.1001941048166009E-2</v>
      </c>
      <c r="O149" s="13"/>
      <c r="P149" s="18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</row>
    <row r="150" spans="1:36" s="32" customFormat="1" ht="15" customHeight="1" thickBot="1">
      <c r="A150" s="64"/>
      <c r="B150" s="42" t="s">
        <v>59</v>
      </c>
      <c r="C150" s="40">
        <v>102509</v>
      </c>
      <c r="D150" s="43">
        <v>0.95641018464093452</v>
      </c>
      <c r="E150" s="40">
        <v>106961</v>
      </c>
      <c r="F150" s="43">
        <v>0.96919201529525834</v>
      </c>
      <c r="G150" s="40">
        <v>24323</v>
      </c>
      <c r="H150" s="43">
        <v>0.9722200015988488</v>
      </c>
      <c r="I150" s="40">
        <v>2250</v>
      </c>
      <c r="J150" s="43">
        <v>0.95177664974619292</v>
      </c>
      <c r="K150" s="40">
        <v>4717</v>
      </c>
      <c r="L150" s="43">
        <v>0.95466504756122239</v>
      </c>
      <c r="M150" s="40">
        <v>240760</v>
      </c>
      <c r="N150" s="43">
        <v>0.96356032257419022</v>
      </c>
      <c r="O150" s="13"/>
      <c r="P150" s="18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  <c r="AC150" s="61"/>
      <c r="AD150" s="61"/>
      <c r="AE150" s="61"/>
      <c r="AF150" s="61"/>
      <c r="AG150" s="61"/>
      <c r="AH150" s="61"/>
      <c r="AI150" s="61"/>
      <c r="AJ150" s="61"/>
    </row>
    <row r="151" spans="1:36" s="32" customFormat="1" ht="15" customHeight="1" thickBot="1">
      <c r="A151" s="64"/>
      <c r="B151" s="42" t="s">
        <v>60</v>
      </c>
      <c r="C151" s="41">
        <v>2958</v>
      </c>
      <c r="D151" s="44">
        <v>2.7598175049682313E-2</v>
      </c>
      <c r="E151" s="41">
        <v>1224</v>
      </c>
      <c r="F151" s="44">
        <v>1.1090874493707017E-2</v>
      </c>
      <c r="G151" s="41">
        <v>97</v>
      </c>
      <c r="H151" s="44">
        <v>3.8772084099448403E-3</v>
      </c>
      <c r="I151" s="41">
        <v>51</v>
      </c>
      <c r="J151" s="44">
        <v>2.1573604060913704E-2</v>
      </c>
      <c r="K151" s="41">
        <v>108</v>
      </c>
      <c r="L151" s="44">
        <v>2.1857923497267763E-2</v>
      </c>
      <c r="M151" s="41">
        <v>4438</v>
      </c>
      <c r="N151" s="44">
        <v>1.7761591259280011E-2</v>
      </c>
      <c r="O151" s="13"/>
      <c r="P151" s="18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</row>
    <row r="152" spans="1:36" s="32" customFormat="1" ht="15" customHeight="1" thickBot="1">
      <c r="A152" s="64"/>
      <c r="B152" s="42" t="s">
        <v>61</v>
      </c>
      <c r="C152" s="40">
        <v>739</v>
      </c>
      <c r="D152" s="43">
        <v>6.8948787564960205E-3</v>
      </c>
      <c r="E152" s="40">
        <v>512</v>
      </c>
      <c r="F152" s="43">
        <v>4.6393200496552224E-3</v>
      </c>
      <c r="G152" s="40">
        <v>34</v>
      </c>
      <c r="H152" s="43">
        <v>1.359021504516748E-3</v>
      </c>
      <c r="I152" s="40">
        <v>8</v>
      </c>
      <c r="J152" s="43">
        <v>3.3840947546531302E-3</v>
      </c>
      <c r="K152" s="40">
        <v>78</v>
      </c>
      <c r="L152" s="43">
        <v>1.5786278081360048E-2</v>
      </c>
      <c r="M152" s="40">
        <v>1371</v>
      </c>
      <c r="N152" s="43">
        <v>5.4869629599983991E-3</v>
      </c>
      <c r="O152" s="13"/>
      <c r="P152" s="18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  <c r="AC152" s="61"/>
      <c r="AD152" s="61"/>
      <c r="AE152" s="61"/>
      <c r="AF152" s="61"/>
      <c r="AG152" s="61"/>
      <c r="AH152" s="61"/>
      <c r="AI152" s="61"/>
      <c r="AJ152" s="61"/>
    </row>
    <row r="153" spans="1:36" s="32" customFormat="1" ht="15" customHeight="1" thickBot="1">
      <c r="A153" s="64"/>
      <c r="B153" s="42" t="s">
        <v>53</v>
      </c>
      <c r="C153" s="41">
        <v>7</v>
      </c>
      <c r="D153" s="44">
        <v>6.5310082943805344E-5</v>
      </c>
      <c r="E153" s="41">
        <v>140</v>
      </c>
      <c r="F153" s="44">
        <v>1.2685640760775998E-3</v>
      </c>
      <c r="G153" s="41">
        <v>399</v>
      </c>
      <c r="H153" s="44">
        <v>1.5948517067711249E-2</v>
      </c>
      <c r="I153" s="41">
        <v>0</v>
      </c>
      <c r="J153" s="44">
        <v>0</v>
      </c>
      <c r="K153" s="41">
        <v>1</v>
      </c>
      <c r="L153" s="44">
        <v>2.0238818053025704E-4</v>
      </c>
      <c r="M153" s="41">
        <v>547</v>
      </c>
      <c r="N153" s="44">
        <v>2.1891821583655173E-3</v>
      </c>
      <c r="O153" s="13"/>
      <c r="P153" s="18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  <c r="AC153" s="61"/>
      <c r="AD153" s="61"/>
      <c r="AE153" s="61"/>
      <c r="AF153" s="61"/>
      <c r="AG153" s="61"/>
      <c r="AH153" s="61"/>
      <c r="AI153" s="61"/>
      <c r="AJ153" s="61"/>
    </row>
    <row r="154" spans="1:36" s="32" customFormat="1" ht="15" customHeight="1" thickBot="1">
      <c r="A154" s="65"/>
      <c r="B154" s="42" t="s">
        <v>0</v>
      </c>
      <c r="C154" s="54">
        <v>107181</v>
      </c>
      <c r="D154" s="55">
        <v>1</v>
      </c>
      <c r="E154" s="54">
        <v>110361</v>
      </c>
      <c r="F154" s="55">
        <v>1</v>
      </c>
      <c r="G154" s="54">
        <v>25018</v>
      </c>
      <c r="H154" s="55">
        <v>1</v>
      </c>
      <c r="I154" s="54">
        <v>2364</v>
      </c>
      <c r="J154" s="55">
        <v>1</v>
      </c>
      <c r="K154" s="54">
        <v>4941</v>
      </c>
      <c r="L154" s="55">
        <v>1</v>
      </c>
      <c r="M154" s="54">
        <v>249865</v>
      </c>
      <c r="N154" s="55">
        <v>1</v>
      </c>
      <c r="O154" s="13"/>
      <c r="P154" s="18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</row>
    <row r="155" spans="1:36" s="32" customFormat="1" ht="15" customHeight="1">
      <c r="A155" s="48" t="s">
        <v>110</v>
      </c>
      <c r="B155" s="33"/>
      <c r="C155" s="33"/>
      <c r="D155" s="34"/>
      <c r="E155" s="33"/>
      <c r="F155" s="35"/>
      <c r="G155" s="36"/>
      <c r="H155" s="37"/>
      <c r="I155" s="36"/>
      <c r="J155" s="35"/>
      <c r="K155" s="35"/>
      <c r="L155" s="35"/>
      <c r="M155" s="36"/>
      <c r="N155" s="35"/>
      <c r="O155" s="13"/>
      <c r="P155" s="18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1"/>
      <c r="AG155" s="61"/>
      <c r="AH155" s="61"/>
      <c r="AI155" s="61"/>
      <c r="AJ155" s="61"/>
    </row>
    <row r="156" spans="1:36" s="32" customFormat="1" ht="15" customHeight="1">
      <c r="A156" s="48" t="s">
        <v>28</v>
      </c>
      <c r="B156" s="33"/>
      <c r="C156" s="33"/>
      <c r="D156" s="34"/>
      <c r="E156" s="33"/>
      <c r="F156" s="35"/>
      <c r="G156" s="36"/>
      <c r="H156" s="37"/>
      <c r="I156" s="36"/>
      <c r="J156" s="35"/>
      <c r="K156" s="35"/>
      <c r="L156" s="35"/>
      <c r="M156" s="36"/>
      <c r="N156" s="35"/>
      <c r="O156" s="13"/>
      <c r="P156" s="18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</row>
    <row r="157" spans="1:36" s="32" customFormat="1" ht="15" customHeight="1">
      <c r="A157" s="15"/>
      <c r="B157" s="33"/>
      <c r="C157" s="33"/>
      <c r="D157" s="34"/>
      <c r="E157" s="33"/>
      <c r="F157" s="35"/>
      <c r="G157" s="36"/>
      <c r="H157" s="37"/>
      <c r="I157" s="36"/>
      <c r="J157" s="35"/>
      <c r="K157" s="35"/>
      <c r="L157" s="35"/>
      <c r="M157" s="36"/>
      <c r="N157" s="35"/>
      <c r="O157" s="13"/>
      <c r="P157" s="18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1"/>
      <c r="AC157" s="61"/>
      <c r="AD157" s="61"/>
      <c r="AE157" s="61"/>
      <c r="AF157" s="61"/>
      <c r="AG157" s="61"/>
      <c r="AH157" s="61"/>
      <c r="AI157" s="61"/>
      <c r="AJ157" s="61"/>
    </row>
    <row r="158" spans="1:36" s="32" customFormat="1" ht="15" customHeight="1">
      <c r="A158" s="33"/>
      <c r="B158" s="33"/>
      <c r="C158" s="33"/>
      <c r="D158" s="34"/>
      <c r="E158" s="33"/>
      <c r="F158" s="35"/>
      <c r="G158" s="36"/>
      <c r="H158" s="37"/>
      <c r="I158" s="36"/>
      <c r="J158" s="35"/>
      <c r="K158" s="35"/>
      <c r="L158" s="35"/>
      <c r="M158" s="36"/>
      <c r="N158" s="35"/>
      <c r="O158" s="13"/>
      <c r="P158" s="18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1"/>
      <c r="AC158" s="61"/>
      <c r="AD158" s="61"/>
      <c r="AE158" s="61"/>
      <c r="AF158" s="61"/>
      <c r="AG158" s="61"/>
      <c r="AH158" s="61"/>
      <c r="AI158" s="61"/>
      <c r="AJ158" s="61"/>
    </row>
    <row r="159" spans="1:36" s="32" customFormat="1" ht="15" customHeight="1">
      <c r="A159" s="46" t="s">
        <v>132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3"/>
      <c r="P159" s="13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</row>
    <row r="160" spans="1:36" s="32" customFormat="1" ht="39.75" customHeight="1">
      <c r="A160" s="71"/>
      <c r="B160" s="71"/>
      <c r="C160" s="71" t="s">
        <v>1</v>
      </c>
      <c r="D160" s="71"/>
      <c r="E160" s="71" t="s">
        <v>2</v>
      </c>
      <c r="F160" s="71"/>
      <c r="G160" s="71" t="s">
        <v>3</v>
      </c>
      <c r="H160" s="71"/>
      <c r="I160" s="71" t="s">
        <v>27</v>
      </c>
      <c r="J160" s="71"/>
      <c r="K160" s="71" t="s">
        <v>117</v>
      </c>
      <c r="L160" s="71"/>
      <c r="M160" s="71" t="s">
        <v>0</v>
      </c>
      <c r="N160" s="71"/>
      <c r="O160" s="13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</row>
    <row r="161" spans="1:36" s="32" customFormat="1" ht="15" customHeight="1">
      <c r="A161" s="71"/>
      <c r="B161" s="71"/>
      <c r="C161" s="45" t="s">
        <v>21</v>
      </c>
      <c r="D161" s="45" t="s">
        <v>4</v>
      </c>
      <c r="E161" s="45" t="s">
        <v>21</v>
      </c>
      <c r="F161" s="45" t="s">
        <v>4</v>
      </c>
      <c r="G161" s="45" t="s">
        <v>21</v>
      </c>
      <c r="H161" s="45" t="s">
        <v>4</v>
      </c>
      <c r="I161" s="45" t="s">
        <v>21</v>
      </c>
      <c r="J161" s="45" t="s">
        <v>4</v>
      </c>
      <c r="K161" s="56" t="s">
        <v>21</v>
      </c>
      <c r="L161" s="56" t="s">
        <v>4</v>
      </c>
      <c r="M161" s="45" t="s">
        <v>21</v>
      </c>
      <c r="N161" s="45" t="s">
        <v>4</v>
      </c>
      <c r="O161" s="13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  <c r="AC161" s="61"/>
      <c r="AD161" s="61"/>
      <c r="AE161" s="61"/>
      <c r="AF161" s="61"/>
      <c r="AG161" s="61"/>
      <c r="AH161" s="61"/>
      <c r="AI161" s="61"/>
      <c r="AJ161" s="61"/>
    </row>
    <row r="162" spans="1:36" s="32" customFormat="1" ht="15" customHeight="1" thickBot="1">
      <c r="A162" s="72" t="s">
        <v>78</v>
      </c>
      <c r="B162" s="42" t="s">
        <v>63</v>
      </c>
      <c r="C162" s="41">
        <v>87324</v>
      </c>
      <c r="D162" s="44">
        <v>0.81473395471212262</v>
      </c>
      <c r="E162" s="41">
        <v>90426</v>
      </c>
      <c r="F162" s="44">
        <v>0.81936553673852175</v>
      </c>
      <c r="G162" s="41">
        <v>21901</v>
      </c>
      <c r="H162" s="44">
        <v>0.87540970501239113</v>
      </c>
      <c r="I162" s="41">
        <v>2045</v>
      </c>
      <c r="J162" s="44">
        <v>0.86505922165820648</v>
      </c>
      <c r="K162" s="41">
        <v>3932</v>
      </c>
      <c r="L162" s="44">
        <v>0.79579032584497067</v>
      </c>
      <c r="M162" s="41">
        <v>205628</v>
      </c>
      <c r="N162" s="44">
        <v>0.82295639645408525</v>
      </c>
      <c r="O162" s="13"/>
      <c r="P162" s="18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</row>
    <row r="163" spans="1:36" s="32" customFormat="1" ht="15" customHeight="1" thickBot="1">
      <c r="A163" s="64"/>
      <c r="B163" s="42" t="s">
        <v>64</v>
      </c>
      <c r="C163" s="40">
        <v>1297</v>
      </c>
      <c r="D163" s="43">
        <v>1.2101025368302218E-2</v>
      </c>
      <c r="E163" s="40">
        <v>2171</v>
      </c>
      <c r="F163" s="43">
        <v>1.9671804351174781E-2</v>
      </c>
      <c r="G163" s="40">
        <v>419</v>
      </c>
      <c r="H163" s="43">
        <v>1.6747941482132864E-2</v>
      </c>
      <c r="I163" s="40">
        <v>29</v>
      </c>
      <c r="J163" s="43">
        <v>1.2267343485617596E-2</v>
      </c>
      <c r="K163" s="40">
        <v>65</v>
      </c>
      <c r="L163" s="43">
        <v>1.3155231734466708E-2</v>
      </c>
      <c r="M163" s="40">
        <v>3981</v>
      </c>
      <c r="N163" s="43">
        <v>1.5932603605947213E-2</v>
      </c>
      <c r="O163" s="13"/>
      <c r="P163" s="18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1"/>
      <c r="AB163" s="61"/>
      <c r="AC163" s="61"/>
      <c r="AD163" s="61"/>
      <c r="AE163" s="61"/>
      <c r="AF163" s="61"/>
      <c r="AG163" s="61"/>
      <c r="AH163" s="61"/>
      <c r="AI163" s="61"/>
      <c r="AJ163" s="61"/>
    </row>
    <row r="164" spans="1:36" s="32" customFormat="1" ht="15" customHeight="1" thickBot="1">
      <c r="A164" s="64"/>
      <c r="B164" s="42" t="s">
        <v>65</v>
      </c>
      <c r="C164" s="41">
        <v>642</v>
      </c>
      <c r="D164" s="44">
        <v>5.9898676071318598E-3</v>
      </c>
      <c r="E164" s="41">
        <v>2003</v>
      </c>
      <c r="F164" s="44">
        <v>1.8149527459881663E-2</v>
      </c>
      <c r="G164" s="41">
        <v>597</v>
      </c>
      <c r="H164" s="44">
        <v>2.3862818770485249E-2</v>
      </c>
      <c r="I164" s="41">
        <v>60</v>
      </c>
      <c r="J164" s="44">
        <v>2.5380710659898477E-2</v>
      </c>
      <c r="K164" s="41">
        <v>25</v>
      </c>
      <c r="L164" s="44">
        <v>5.0597045132564251E-3</v>
      </c>
      <c r="M164" s="41">
        <v>3327</v>
      </c>
      <c r="N164" s="44">
        <v>1.3315190202709463E-2</v>
      </c>
      <c r="O164" s="13"/>
      <c r="P164" s="18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</row>
    <row r="165" spans="1:36" s="32" customFormat="1" ht="15" customHeight="1" thickBot="1">
      <c r="A165" s="64"/>
      <c r="B165" s="42" t="s">
        <v>66</v>
      </c>
      <c r="C165" s="40">
        <v>3110</v>
      </c>
      <c r="D165" s="43">
        <v>2.9016336850747799E-2</v>
      </c>
      <c r="E165" s="40">
        <v>5055</v>
      </c>
      <c r="F165" s="43">
        <v>4.5804224318373346E-2</v>
      </c>
      <c r="G165" s="40">
        <v>663</v>
      </c>
      <c r="H165" s="43">
        <v>2.6500919338076585E-2</v>
      </c>
      <c r="I165" s="40">
        <v>67</v>
      </c>
      <c r="J165" s="43">
        <v>2.8341793570219966E-2</v>
      </c>
      <c r="K165" s="40">
        <v>141</v>
      </c>
      <c r="L165" s="43">
        <v>2.853673345476624E-2</v>
      </c>
      <c r="M165" s="40">
        <v>9036</v>
      </c>
      <c r="N165" s="43">
        <v>3.6163528305284853E-2</v>
      </c>
      <c r="O165" s="13"/>
      <c r="P165" s="18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</row>
    <row r="166" spans="1:36" s="32" customFormat="1" ht="15" customHeight="1" thickBot="1">
      <c r="A166" s="64"/>
      <c r="B166" s="42" t="s">
        <v>67</v>
      </c>
      <c r="C166" s="41">
        <v>6095</v>
      </c>
      <c r="D166" s="44">
        <v>5.6866422220356219E-2</v>
      </c>
      <c r="E166" s="41">
        <v>4543</v>
      </c>
      <c r="F166" s="44">
        <v>4.1164904268718126E-2</v>
      </c>
      <c r="G166" s="41">
        <v>620</v>
      </c>
      <c r="H166" s="44">
        <v>2.4782156847070108E-2</v>
      </c>
      <c r="I166" s="41">
        <v>47</v>
      </c>
      <c r="J166" s="44">
        <v>1.988155668358714E-2</v>
      </c>
      <c r="K166" s="41">
        <v>348</v>
      </c>
      <c r="L166" s="44">
        <v>7.0431086824529449E-2</v>
      </c>
      <c r="M166" s="41">
        <v>11653</v>
      </c>
      <c r="N166" s="44">
        <v>4.6637184079402878E-2</v>
      </c>
      <c r="O166" s="13"/>
      <c r="P166" s="18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</row>
    <row r="167" spans="1:36" s="32" customFormat="1" ht="15" customHeight="1" thickBot="1">
      <c r="A167" s="64"/>
      <c r="B167" s="42" t="s">
        <v>68</v>
      </c>
      <c r="C167" s="40">
        <v>274</v>
      </c>
      <c r="D167" s="43">
        <v>2.5564232466575233E-3</v>
      </c>
      <c r="E167" s="40">
        <v>107</v>
      </c>
      <c r="F167" s="43">
        <v>9.6954540100216565E-4</v>
      </c>
      <c r="G167" s="40">
        <v>7</v>
      </c>
      <c r="H167" s="43">
        <v>2.7979854504756578E-4</v>
      </c>
      <c r="I167" s="40">
        <v>1</v>
      </c>
      <c r="J167" s="43">
        <v>4.2301184433164127E-4</v>
      </c>
      <c r="K167" s="40">
        <v>6</v>
      </c>
      <c r="L167" s="43">
        <v>1.2143290831815423E-3</v>
      </c>
      <c r="M167" s="40">
        <v>395</v>
      </c>
      <c r="N167" s="43">
        <v>1.5808536609769274E-3</v>
      </c>
      <c r="O167" s="13"/>
      <c r="P167" s="18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61"/>
      <c r="AE167" s="61"/>
      <c r="AF167" s="61"/>
      <c r="AG167" s="61"/>
      <c r="AH167" s="61"/>
      <c r="AI167" s="61"/>
      <c r="AJ167" s="61"/>
    </row>
    <row r="168" spans="1:36" s="32" customFormat="1" ht="15" customHeight="1" thickBot="1">
      <c r="A168" s="64"/>
      <c r="B168" s="42" t="s">
        <v>69</v>
      </c>
      <c r="C168" s="41">
        <v>2317</v>
      </c>
      <c r="D168" s="44">
        <v>2.1617637454399569E-2</v>
      </c>
      <c r="E168" s="41">
        <v>2241</v>
      </c>
      <c r="F168" s="44">
        <v>2.0306086389213586E-2</v>
      </c>
      <c r="G168" s="41">
        <v>158</v>
      </c>
      <c r="H168" s="44">
        <v>6.3154528739307707E-3</v>
      </c>
      <c r="I168" s="41">
        <v>45</v>
      </c>
      <c r="J168" s="44">
        <v>1.9035532994923859E-2</v>
      </c>
      <c r="K168" s="41">
        <v>114</v>
      </c>
      <c r="L168" s="44">
        <v>2.3072252580449301E-2</v>
      </c>
      <c r="M168" s="41">
        <v>4875</v>
      </c>
      <c r="N168" s="44">
        <v>1.9510535689272208E-2</v>
      </c>
      <c r="O168" s="13"/>
      <c r="P168" s="18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1"/>
      <c r="AH168" s="61"/>
      <c r="AI168" s="61"/>
      <c r="AJ168" s="61"/>
    </row>
    <row r="169" spans="1:36" s="32" customFormat="1" ht="15" customHeight="1" thickBot="1">
      <c r="A169" s="64"/>
      <c r="B169" s="42" t="s">
        <v>70</v>
      </c>
      <c r="C169" s="40">
        <v>2376</v>
      </c>
      <c r="D169" s="43">
        <v>2.2168108153497356E-2</v>
      </c>
      <c r="E169" s="40">
        <v>1518</v>
      </c>
      <c r="F169" s="43">
        <v>1.3754859053469976E-2</v>
      </c>
      <c r="G169" s="40">
        <v>222</v>
      </c>
      <c r="H169" s="43">
        <v>8.873611000079943E-3</v>
      </c>
      <c r="I169" s="40">
        <v>44</v>
      </c>
      <c r="J169" s="43">
        <v>1.8612521150592216E-2</v>
      </c>
      <c r="K169" s="40">
        <v>114</v>
      </c>
      <c r="L169" s="43">
        <v>2.3072252580449301E-2</v>
      </c>
      <c r="M169" s="40">
        <v>4274</v>
      </c>
      <c r="N169" s="43">
        <v>1.710523682788706E-2</v>
      </c>
      <c r="O169" s="13"/>
      <c r="P169" s="18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</row>
    <row r="170" spans="1:36" s="32" customFormat="1" ht="15" customHeight="1" thickBot="1">
      <c r="A170" s="64"/>
      <c r="B170" s="42" t="s">
        <v>71</v>
      </c>
      <c r="C170" s="41">
        <v>1111</v>
      </c>
      <c r="D170" s="44">
        <v>1.036564316436682E-2</v>
      </c>
      <c r="E170" s="41">
        <v>831</v>
      </c>
      <c r="F170" s="44">
        <v>7.5298339087177535E-3</v>
      </c>
      <c r="G170" s="41">
        <v>167</v>
      </c>
      <c r="H170" s="44">
        <v>6.6751938604204973E-3</v>
      </c>
      <c r="I170" s="41">
        <v>19</v>
      </c>
      <c r="J170" s="44">
        <v>8.0372250423011837E-3</v>
      </c>
      <c r="K170" s="41">
        <v>62</v>
      </c>
      <c r="L170" s="44">
        <v>1.2548067192875935E-2</v>
      </c>
      <c r="M170" s="41">
        <v>2190</v>
      </c>
      <c r="N170" s="44">
        <v>8.7647329557961305E-3</v>
      </c>
      <c r="O170" s="13"/>
      <c r="P170" s="18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</row>
    <row r="171" spans="1:36" s="32" customFormat="1" ht="15" customHeight="1" thickBot="1">
      <c r="A171" s="64"/>
      <c r="B171" s="42" t="s">
        <v>72</v>
      </c>
      <c r="C171" s="40">
        <v>51</v>
      </c>
      <c r="D171" s="43">
        <v>4.7583060430486749E-4</v>
      </c>
      <c r="E171" s="40">
        <v>75</v>
      </c>
      <c r="F171" s="43">
        <v>6.795878978987142E-4</v>
      </c>
      <c r="G171" s="40">
        <v>34</v>
      </c>
      <c r="H171" s="43">
        <v>1.359021504516748E-3</v>
      </c>
      <c r="I171" s="40">
        <v>2</v>
      </c>
      <c r="J171" s="43">
        <v>8.4602368866328254E-4</v>
      </c>
      <c r="K171" s="40">
        <v>2</v>
      </c>
      <c r="L171" s="43">
        <v>4.0477636106051409E-4</v>
      </c>
      <c r="M171" s="40">
        <v>164</v>
      </c>
      <c r="N171" s="43">
        <v>6.5635443139295234E-4</v>
      </c>
      <c r="O171" s="13"/>
      <c r="P171" s="18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1"/>
      <c r="AG171" s="61"/>
      <c r="AH171" s="61"/>
      <c r="AI171" s="61"/>
      <c r="AJ171" s="61"/>
    </row>
    <row r="172" spans="1:36" s="32" customFormat="1" ht="15" customHeight="1" thickBot="1">
      <c r="A172" s="64"/>
      <c r="B172" s="42" t="s">
        <v>73</v>
      </c>
      <c r="C172" s="41">
        <v>385</v>
      </c>
      <c r="D172" s="44">
        <v>3.5920545619092937E-3</v>
      </c>
      <c r="E172" s="41">
        <v>321</v>
      </c>
      <c r="F172" s="44">
        <v>2.9086362030064971E-3</v>
      </c>
      <c r="G172" s="41">
        <v>63</v>
      </c>
      <c r="H172" s="44">
        <v>2.5181869054280918E-3</v>
      </c>
      <c r="I172" s="41">
        <v>2</v>
      </c>
      <c r="J172" s="44">
        <v>8.4602368866328254E-4</v>
      </c>
      <c r="K172" s="41">
        <v>21</v>
      </c>
      <c r="L172" s="44">
        <v>4.2501517911353974E-3</v>
      </c>
      <c r="M172" s="41">
        <v>792</v>
      </c>
      <c r="N172" s="44">
        <v>3.1697116442879151E-3</v>
      </c>
      <c r="O172" s="13"/>
      <c r="P172" s="16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1"/>
      <c r="AB172" s="61"/>
      <c r="AC172" s="61"/>
      <c r="AD172" s="61"/>
      <c r="AE172" s="61"/>
      <c r="AF172" s="61"/>
      <c r="AG172" s="61"/>
      <c r="AH172" s="61"/>
      <c r="AI172" s="61"/>
      <c r="AJ172" s="61"/>
    </row>
    <row r="173" spans="1:36" s="32" customFormat="1" ht="15" customHeight="1" thickBot="1">
      <c r="A173" s="64"/>
      <c r="B173" s="42" t="s">
        <v>74</v>
      </c>
      <c r="C173" s="40">
        <v>27</v>
      </c>
      <c r="D173" s="43">
        <v>2.5191031992610632E-4</v>
      </c>
      <c r="E173" s="40">
        <v>60</v>
      </c>
      <c r="F173" s="43">
        <v>5.4367031831897134E-4</v>
      </c>
      <c r="G173" s="40">
        <v>7</v>
      </c>
      <c r="H173" s="43">
        <v>2.7979854504756578E-4</v>
      </c>
      <c r="I173" s="40">
        <v>1</v>
      </c>
      <c r="J173" s="43">
        <v>4.2301184433164127E-4</v>
      </c>
      <c r="K173" s="40">
        <v>0</v>
      </c>
      <c r="L173" s="43">
        <v>0</v>
      </c>
      <c r="M173" s="40">
        <v>95</v>
      </c>
      <c r="N173" s="43">
        <v>3.8020531086786866E-4</v>
      </c>
      <c r="O173" s="13"/>
      <c r="P173" s="18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</row>
    <row r="174" spans="1:36" s="32" customFormat="1" ht="15" customHeight="1" thickBot="1">
      <c r="A174" s="64"/>
      <c r="B174" s="42" t="s">
        <v>75</v>
      </c>
      <c r="C174" s="41">
        <v>215</v>
      </c>
      <c r="D174" s="44">
        <v>2.0059525475597355E-3</v>
      </c>
      <c r="E174" s="41">
        <v>407</v>
      </c>
      <c r="F174" s="44">
        <v>3.6878969925970223E-3</v>
      </c>
      <c r="G174" s="41">
        <v>36</v>
      </c>
      <c r="H174" s="44">
        <v>1.4389639459589096E-3</v>
      </c>
      <c r="I174" s="41">
        <v>1</v>
      </c>
      <c r="J174" s="44">
        <v>4.2301184433164127E-4</v>
      </c>
      <c r="K174" s="41">
        <v>10</v>
      </c>
      <c r="L174" s="44">
        <v>2.0238818053025702E-3</v>
      </c>
      <c r="M174" s="41">
        <v>669</v>
      </c>
      <c r="N174" s="44">
        <v>2.6774458207432014E-3</v>
      </c>
      <c r="O174" s="13"/>
      <c r="P174" s="18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</row>
    <row r="175" spans="1:36" s="32" customFormat="1" ht="15" customHeight="1" thickBot="1">
      <c r="A175" s="64"/>
      <c r="B175" s="42" t="s">
        <v>76</v>
      </c>
      <c r="C175" s="40">
        <v>1773</v>
      </c>
      <c r="D175" s="43">
        <v>1.6542111008480982E-2</v>
      </c>
      <c r="E175" s="40">
        <v>411</v>
      </c>
      <c r="F175" s="43">
        <v>3.7241416804849538E-3</v>
      </c>
      <c r="G175" s="40">
        <v>12</v>
      </c>
      <c r="H175" s="43">
        <v>4.7965464865296986E-4</v>
      </c>
      <c r="I175" s="40">
        <v>1</v>
      </c>
      <c r="J175" s="43">
        <v>4.2301184433164127E-4</v>
      </c>
      <c r="K175" s="40">
        <v>93</v>
      </c>
      <c r="L175" s="43">
        <v>1.8822100789313904E-2</v>
      </c>
      <c r="M175" s="40">
        <v>2290</v>
      </c>
      <c r="N175" s="43">
        <v>9.1649490724991494E-3</v>
      </c>
      <c r="O175" s="13"/>
      <c r="P175" s="18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1"/>
      <c r="AB175" s="61"/>
      <c r="AC175" s="61"/>
      <c r="AD175" s="61"/>
      <c r="AE175" s="61"/>
      <c r="AF175" s="61"/>
      <c r="AG175" s="61"/>
      <c r="AH175" s="61"/>
      <c r="AI175" s="61"/>
      <c r="AJ175" s="61"/>
    </row>
    <row r="176" spans="1:36" s="32" customFormat="1" ht="15" customHeight="1" thickBot="1">
      <c r="A176" s="64"/>
      <c r="B176" s="42" t="s">
        <v>77</v>
      </c>
      <c r="C176" s="41">
        <v>184</v>
      </c>
      <c r="D176" s="44">
        <v>1.7167221802371687E-3</v>
      </c>
      <c r="E176" s="41">
        <v>192</v>
      </c>
      <c r="F176" s="44">
        <v>1.7397450186207087E-3</v>
      </c>
      <c r="G176" s="41">
        <v>112</v>
      </c>
      <c r="H176" s="44">
        <v>4.4767767207610524E-3</v>
      </c>
      <c r="I176" s="41">
        <v>0</v>
      </c>
      <c r="J176" s="44">
        <v>0</v>
      </c>
      <c r="K176" s="41">
        <v>8</v>
      </c>
      <c r="L176" s="44">
        <v>1.6191054442420564E-3</v>
      </c>
      <c r="M176" s="41">
        <v>496</v>
      </c>
      <c r="N176" s="44">
        <v>1.9850719388469773E-3</v>
      </c>
      <c r="O176" s="13"/>
      <c r="P176" s="18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1"/>
      <c r="AJ176" s="61"/>
    </row>
    <row r="177" spans="1:36" s="32" customFormat="1" ht="15" customHeight="1" thickBot="1">
      <c r="A177" s="65"/>
      <c r="B177" s="42" t="s">
        <v>0</v>
      </c>
      <c r="C177" s="54">
        <v>107181</v>
      </c>
      <c r="D177" s="55">
        <v>1</v>
      </c>
      <c r="E177" s="54">
        <v>110361</v>
      </c>
      <c r="F177" s="55">
        <v>1</v>
      </c>
      <c r="G177" s="54">
        <v>25018</v>
      </c>
      <c r="H177" s="55">
        <v>1</v>
      </c>
      <c r="I177" s="54">
        <v>2364</v>
      </c>
      <c r="J177" s="55">
        <v>1</v>
      </c>
      <c r="K177" s="54">
        <v>4941</v>
      </c>
      <c r="L177" s="55">
        <v>1</v>
      </c>
      <c r="M177" s="54">
        <v>249865</v>
      </c>
      <c r="N177" s="55">
        <v>1</v>
      </c>
      <c r="O177" s="13"/>
      <c r="P177" s="18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61"/>
      <c r="AJ177" s="61"/>
    </row>
    <row r="178" spans="1:36" s="32" customFormat="1" ht="15" customHeight="1">
      <c r="A178" s="48" t="s">
        <v>110</v>
      </c>
      <c r="B178" s="33"/>
      <c r="C178" s="33"/>
      <c r="D178" s="34"/>
      <c r="E178" s="33"/>
      <c r="F178" s="35"/>
      <c r="G178" s="36"/>
      <c r="H178" s="37"/>
      <c r="I178" s="36"/>
      <c r="J178" s="35"/>
      <c r="K178" s="35"/>
      <c r="L178" s="35"/>
      <c r="M178" s="36"/>
      <c r="N178" s="35"/>
      <c r="O178" s="13"/>
      <c r="P178" s="18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</row>
    <row r="179" spans="1:36" s="32" customFormat="1" ht="15" customHeight="1">
      <c r="A179" s="48" t="s">
        <v>28</v>
      </c>
      <c r="B179" s="33"/>
      <c r="C179" s="33"/>
      <c r="D179" s="34"/>
      <c r="E179" s="33"/>
      <c r="F179" s="35"/>
      <c r="G179" s="36"/>
      <c r="H179" s="37"/>
      <c r="I179" s="36"/>
      <c r="J179" s="35"/>
      <c r="K179" s="35"/>
      <c r="L179" s="35"/>
      <c r="M179" s="36"/>
      <c r="N179" s="35"/>
      <c r="O179" s="13"/>
      <c r="P179" s="18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61"/>
      <c r="AJ179" s="61"/>
    </row>
    <row r="180" spans="1:36" s="32" customFormat="1" ht="15" customHeight="1">
      <c r="A180" s="15"/>
      <c r="B180" s="33"/>
      <c r="C180" s="33"/>
      <c r="D180" s="34"/>
      <c r="E180" s="33"/>
      <c r="F180" s="35"/>
      <c r="G180" s="36"/>
      <c r="H180" s="37"/>
      <c r="I180" s="36"/>
      <c r="J180" s="35"/>
      <c r="K180" s="35"/>
      <c r="L180" s="35"/>
      <c r="M180" s="36"/>
      <c r="N180" s="35"/>
      <c r="O180" s="13"/>
      <c r="P180" s="18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</row>
    <row r="181" spans="1:36" s="32" customFormat="1" ht="15" customHeight="1">
      <c r="A181" s="33"/>
      <c r="B181" s="33"/>
      <c r="C181" s="33"/>
      <c r="D181" s="34"/>
      <c r="E181" s="33"/>
      <c r="F181" s="35"/>
      <c r="G181" s="36"/>
      <c r="H181" s="37"/>
      <c r="I181" s="36"/>
      <c r="J181" s="35"/>
      <c r="K181" s="35"/>
      <c r="L181" s="35"/>
      <c r="M181" s="36"/>
      <c r="N181" s="35"/>
      <c r="O181" s="13"/>
      <c r="P181" s="18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</row>
    <row r="182" spans="1:36" s="32" customFormat="1" ht="15" customHeight="1">
      <c r="A182" s="46" t="s">
        <v>115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3"/>
      <c r="P182" s="13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  <c r="AE182" s="61"/>
      <c r="AF182" s="61"/>
      <c r="AG182" s="61"/>
      <c r="AH182" s="61"/>
      <c r="AI182" s="61"/>
      <c r="AJ182" s="61"/>
    </row>
    <row r="183" spans="1:36" s="32" customFormat="1" ht="39.75" customHeight="1">
      <c r="A183" s="71"/>
      <c r="B183" s="71"/>
      <c r="C183" s="71" t="s">
        <v>1</v>
      </c>
      <c r="D183" s="71"/>
      <c r="E183" s="71" t="s">
        <v>2</v>
      </c>
      <c r="F183" s="71"/>
      <c r="G183" s="71" t="s">
        <v>3</v>
      </c>
      <c r="H183" s="71"/>
      <c r="I183" s="71" t="s">
        <v>27</v>
      </c>
      <c r="J183" s="71"/>
      <c r="K183" s="71" t="s">
        <v>117</v>
      </c>
      <c r="L183" s="71"/>
      <c r="M183" s="71" t="s">
        <v>0</v>
      </c>
      <c r="N183" s="71"/>
      <c r="O183" s="13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  <c r="AE183" s="61"/>
      <c r="AF183" s="61"/>
      <c r="AG183" s="61"/>
      <c r="AH183" s="61"/>
      <c r="AI183" s="61"/>
      <c r="AJ183" s="61"/>
    </row>
    <row r="184" spans="1:36" s="32" customFormat="1" ht="15" customHeight="1">
      <c r="A184" s="71"/>
      <c r="B184" s="71"/>
      <c r="C184" s="45" t="s">
        <v>21</v>
      </c>
      <c r="D184" s="45" t="s">
        <v>4</v>
      </c>
      <c r="E184" s="45" t="s">
        <v>21</v>
      </c>
      <c r="F184" s="45" t="s">
        <v>4</v>
      </c>
      <c r="G184" s="45" t="s">
        <v>21</v>
      </c>
      <c r="H184" s="45" t="s">
        <v>4</v>
      </c>
      <c r="I184" s="45" t="s">
        <v>21</v>
      </c>
      <c r="J184" s="45" t="s">
        <v>4</v>
      </c>
      <c r="K184" s="56" t="s">
        <v>21</v>
      </c>
      <c r="L184" s="56" t="s">
        <v>4</v>
      </c>
      <c r="M184" s="45" t="s">
        <v>21</v>
      </c>
      <c r="N184" s="45" t="s">
        <v>4</v>
      </c>
      <c r="O184" s="13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  <c r="AE184" s="61"/>
      <c r="AF184" s="61"/>
      <c r="AG184" s="61"/>
      <c r="AH184" s="61"/>
      <c r="AI184" s="61"/>
      <c r="AJ184" s="61"/>
    </row>
    <row r="185" spans="1:36" s="32" customFormat="1" ht="15" customHeight="1" thickBot="1">
      <c r="A185" s="72" t="s">
        <v>85</v>
      </c>
      <c r="B185" s="42" t="s">
        <v>79</v>
      </c>
      <c r="C185" s="41">
        <v>47593</v>
      </c>
      <c r="D185" s="44">
        <v>0.44404325393493255</v>
      </c>
      <c r="E185" s="41">
        <v>57932</v>
      </c>
      <c r="F185" s="44">
        <v>0.52493181468091088</v>
      </c>
      <c r="G185" s="41">
        <v>11123</v>
      </c>
      <c r="H185" s="44">
        <v>0.44459988808058198</v>
      </c>
      <c r="I185" s="41">
        <v>1243</v>
      </c>
      <c r="J185" s="44">
        <v>0.52580372250423013</v>
      </c>
      <c r="K185" s="41">
        <v>2201</v>
      </c>
      <c r="L185" s="44">
        <v>0.44545638534709575</v>
      </c>
      <c r="M185" s="41">
        <v>120092</v>
      </c>
      <c r="N185" s="44">
        <v>0.48062753887099036</v>
      </c>
      <c r="O185" s="13"/>
      <c r="P185" s="18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  <c r="AE185" s="61"/>
      <c r="AF185" s="61"/>
      <c r="AG185" s="61"/>
      <c r="AH185" s="61"/>
      <c r="AI185" s="61"/>
      <c r="AJ185" s="61"/>
    </row>
    <row r="186" spans="1:36" s="32" customFormat="1" ht="15" customHeight="1" thickBot="1">
      <c r="A186" s="64"/>
      <c r="B186" s="42" t="s">
        <v>80</v>
      </c>
      <c r="C186" s="40">
        <v>26988</v>
      </c>
      <c r="D186" s="43">
        <v>0.2517983597839169</v>
      </c>
      <c r="E186" s="40">
        <v>28707</v>
      </c>
      <c r="F186" s="43">
        <v>0.26011906379971184</v>
      </c>
      <c r="G186" s="40">
        <v>6381</v>
      </c>
      <c r="H186" s="43">
        <v>0.25505635942121674</v>
      </c>
      <c r="I186" s="40">
        <v>452</v>
      </c>
      <c r="J186" s="43">
        <v>0.19120135363790186</v>
      </c>
      <c r="K186" s="40">
        <v>1161</v>
      </c>
      <c r="L186" s="43">
        <v>0.23497267759562843</v>
      </c>
      <c r="M186" s="40">
        <v>63689</v>
      </c>
      <c r="N186" s="43">
        <v>0.25489364256698616</v>
      </c>
      <c r="O186" s="13"/>
      <c r="P186" s="18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  <c r="AE186" s="61"/>
      <c r="AF186" s="61"/>
      <c r="AG186" s="61"/>
      <c r="AH186" s="61"/>
      <c r="AI186" s="61"/>
      <c r="AJ186" s="61"/>
    </row>
    <row r="187" spans="1:36" s="32" customFormat="1" ht="15" customHeight="1" thickBot="1">
      <c r="A187" s="64"/>
      <c r="B187" s="42" t="s">
        <v>81</v>
      </c>
      <c r="C187" s="41">
        <v>13825</v>
      </c>
      <c r="D187" s="44">
        <v>0.12898741381401554</v>
      </c>
      <c r="E187" s="41">
        <v>12043</v>
      </c>
      <c r="F187" s="44">
        <v>0.10912369405858953</v>
      </c>
      <c r="G187" s="41">
        <v>3895</v>
      </c>
      <c r="H187" s="44">
        <v>0.1556879047086098</v>
      </c>
      <c r="I187" s="41">
        <v>325</v>
      </c>
      <c r="J187" s="44">
        <v>0.1374788494077834</v>
      </c>
      <c r="K187" s="41">
        <v>637</v>
      </c>
      <c r="L187" s="44">
        <v>0.12892127099777373</v>
      </c>
      <c r="M187" s="41">
        <v>30725</v>
      </c>
      <c r="N187" s="44">
        <v>0.12296640185700278</v>
      </c>
      <c r="O187" s="13"/>
      <c r="P187" s="18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  <c r="AE187" s="61"/>
      <c r="AF187" s="61"/>
      <c r="AG187" s="61"/>
      <c r="AH187" s="61"/>
      <c r="AI187" s="61"/>
      <c r="AJ187" s="61"/>
    </row>
    <row r="188" spans="1:36" s="32" customFormat="1" ht="15" customHeight="1" thickBot="1">
      <c r="A188" s="64"/>
      <c r="B188" s="42" t="s">
        <v>82</v>
      </c>
      <c r="C188" s="40">
        <v>13948</v>
      </c>
      <c r="D188" s="43">
        <v>0.13013500527145669</v>
      </c>
      <c r="E188" s="40">
        <v>8382</v>
      </c>
      <c r="F188" s="43">
        <v>7.5950743469160295E-2</v>
      </c>
      <c r="G188" s="40">
        <v>2872</v>
      </c>
      <c r="H188" s="43">
        <v>0.11479734591094411</v>
      </c>
      <c r="I188" s="40">
        <v>216</v>
      </c>
      <c r="J188" s="43">
        <v>9.1370558375634514E-2</v>
      </c>
      <c r="K188" s="40">
        <v>661</v>
      </c>
      <c r="L188" s="43">
        <v>0.13377858733049991</v>
      </c>
      <c r="M188" s="40">
        <v>26079</v>
      </c>
      <c r="N188" s="43">
        <v>0.10437236107498048</v>
      </c>
      <c r="O188" s="13"/>
      <c r="P188" s="18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1"/>
      <c r="AB188" s="61"/>
      <c r="AC188" s="61"/>
      <c r="AD188" s="61"/>
      <c r="AE188" s="61"/>
      <c r="AF188" s="61"/>
      <c r="AG188" s="61"/>
      <c r="AH188" s="61"/>
      <c r="AI188" s="61"/>
      <c r="AJ188" s="61"/>
    </row>
    <row r="189" spans="1:36" s="32" customFormat="1" ht="15" customHeight="1" thickBot="1">
      <c r="A189" s="64"/>
      <c r="B189" s="42" t="s">
        <v>83</v>
      </c>
      <c r="C189" s="41">
        <v>4754</v>
      </c>
      <c r="D189" s="44">
        <v>4.435487633069294E-2</v>
      </c>
      <c r="E189" s="41">
        <v>2783</v>
      </c>
      <c r="F189" s="44">
        <v>2.5217241598028284E-2</v>
      </c>
      <c r="G189" s="41">
        <v>669</v>
      </c>
      <c r="H189" s="44">
        <v>2.6740746662403069E-2</v>
      </c>
      <c r="I189" s="41">
        <v>124</v>
      </c>
      <c r="J189" s="44">
        <v>5.2453468697123522E-2</v>
      </c>
      <c r="K189" s="41">
        <v>272</v>
      </c>
      <c r="L189" s="44">
        <v>5.5049585104229914E-2</v>
      </c>
      <c r="M189" s="41">
        <v>8602</v>
      </c>
      <c r="N189" s="44">
        <v>3.4426590358793752E-2</v>
      </c>
      <c r="O189" s="13"/>
      <c r="P189" s="18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1"/>
      <c r="AB189" s="61"/>
      <c r="AC189" s="61"/>
      <c r="AD189" s="61"/>
      <c r="AE189" s="61"/>
      <c r="AF189" s="61"/>
      <c r="AG189" s="61"/>
      <c r="AH189" s="61"/>
      <c r="AI189" s="61"/>
      <c r="AJ189" s="61"/>
    </row>
    <row r="190" spans="1:36" s="32" customFormat="1" ht="15" customHeight="1" thickBot="1">
      <c r="A190" s="64"/>
      <c r="B190" s="42" t="s">
        <v>84</v>
      </c>
      <c r="C190" s="40">
        <v>72</v>
      </c>
      <c r="D190" s="43">
        <v>6.717608531362836E-4</v>
      </c>
      <c r="E190" s="40">
        <v>471</v>
      </c>
      <c r="F190" s="43">
        <v>4.2678119988039257E-3</v>
      </c>
      <c r="G190" s="40">
        <v>69</v>
      </c>
      <c r="H190" s="43">
        <v>2.7580142297545769E-3</v>
      </c>
      <c r="I190" s="40">
        <v>4</v>
      </c>
      <c r="J190" s="43">
        <v>1.6920473773265651E-3</v>
      </c>
      <c r="K190" s="40">
        <v>9</v>
      </c>
      <c r="L190" s="43">
        <v>1.8214936247723133E-3</v>
      </c>
      <c r="M190" s="40">
        <v>625</v>
      </c>
      <c r="N190" s="43">
        <v>2.5013507293938728E-3</v>
      </c>
      <c r="O190" s="13"/>
      <c r="P190" s="18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1"/>
      <c r="AB190" s="61"/>
      <c r="AC190" s="61"/>
      <c r="AD190" s="61"/>
      <c r="AE190" s="61"/>
      <c r="AF190" s="61"/>
      <c r="AG190" s="61"/>
      <c r="AH190" s="61"/>
      <c r="AI190" s="61"/>
      <c r="AJ190" s="61"/>
    </row>
    <row r="191" spans="1:36" s="32" customFormat="1" ht="15" customHeight="1" thickBot="1">
      <c r="A191" s="64"/>
      <c r="B191" s="42" t="s">
        <v>98</v>
      </c>
      <c r="C191" s="41">
        <v>1</v>
      </c>
      <c r="D191" s="44">
        <v>9.330011849115048E-6</v>
      </c>
      <c r="E191" s="41">
        <v>43</v>
      </c>
      <c r="F191" s="44">
        <v>3.896303947952628E-4</v>
      </c>
      <c r="G191" s="41">
        <v>9</v>
      </c>
      <c r="H191" s="44">
        <v>3.5974098648972741E-4</v>
      </c>
      <c r="I191" s="41">
        <v>0</v>
      </c>
      <c r="J191" s="44">
        <v>0</v>
      </c>
      <c r="K191" s="41">
        <v>0</v>
      </c>
      <c r="L191" s="44">
        <v>0</v>
      </c>
      <c r="M191" s="41">
        <v>53</v>
      </c>
      <c r="N191" s="44">
        <v>2.1211454185260042E-4</v>
      </c>
      <c r="O191" s="13"/>
      <c r="P191" s="18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</row>
    <row r="192" spans="1:36" s="32" customFormat="1" ht="15" customHeight="1" thickBot="1">
      <c r="A192" s="65"/>
      <c r="B192" s="42" t="s">
        <v>0</v>
      </c>
      <c r="C192" s="54">
        <v>107181</v>
      </c>
      <c r="D192" s="55">
        <v>1</v>
      </c>
      <c r="E192" s="54">
        <v>110361</v>
      </c>
      <c r="F192" s="55">
        <v>1</v>
      </c>
      <c r="G192" s="54">
        <v>25018</v>
      </c>
      <c r="H192" s="55">
        <v>1</v>
      </c>
      <c r="I192" s="54">
        <v>2364</v>
      </c>
      <c r="J192" s="55">
        <v>1</v>
      </c>
      <c r="K192" s="54">
        <v>4941</v>
      </c>
      <c r="L192" s="55">
        <v>1</v>
      </c>
      <c r="M192" s="54">
        <v>249865</v>
      </c>
      <c r="N192" s="55">
        <v>1</v>
      </c>
      <c r="O192" s="13"/>
      <c r="P192" s="18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</row>
    <row r="193" spans="1:36" s="32" customFormat="1" ht="15" customHeight="1">
      <c r="A193" s="48" t="s">
        <v>110</v>
      </c>
      <c r="B193" s="33"/>
      <c r="C193" s="33"/>
      <c r="D193" s="34"/>
      <c r="E193" s="33"/>
      <c r="F193" s="35"/>
      <c r="G193" s="36"/>
      <c r="H193" s="37"/>
      <c r="I193" s="36"/>
      <c r="J193" s="35"/>
      <c r="K193" s="35"/>
      <c r="L193" s="35"/>
      <c r="M193" s="36"/>
      <c r="N193" s="35"/>
      <c r="O193" s="13"/>
      <c r="P193" s="18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1"/>
      <c r="AB193" s="61"/>
      <c r="AC193" s="61"/>
      <c r="AD193" s="61"/>
      <c r="AE193" s="61"/>
      <c r="AF193" s="61"/>
      <c r="AG193" s="61"/>
      <c r="AH193" s="61"/>
      <c r="AI193" s="61"/>
      <c r="AJ193" s="61"/>
    </row>
    <row r="194" spans="1:36" s="32" customFormat="1" ht="15" customHeight="1">
      <c r="A194" s="48" t="s">
        <v>28</v>
      </c>
      <c r="B194" s="33"/>
      <c r="C194" s="33"/>
      <c r="D194" s="34"/>
      <c r="E194" s="33"/>
      <c r="F194" s="35"/>
      <c r="G194" s="36"/>
      <c r="H194" s="37"/>
      <c r="I194" s="36"/>
      <c r="J194" s="35"/>
      <c r="K194" s="35"/>
      <c r="L194" s="35"/>
      <c r="M194" s="36"/>
      <c r="N194" s="35"/>
      <c r="O194" s="13"/>
      <c r="P194" s="18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</row>
    <row r="195" spans="1:36" s="32" customFormat="1" ht="15" customHeight="1">
      <c r="A195" s="15"/>
      <c r="B195" s="33"/>
      <c r="C195" s="33"/>
      <c r="D195" s="34"/>
      <c r="E195" s="33"/>
      <c r="F195" s="35"/>
      <c r="G195" s="36"/>
      <c r="H195" s="37"/>
      <c r="I195" s="36"/>
      <c r="J195" s="35"/>
      <c r="K195" s="35"/>
      <c r="L195" s="35"/>
      <c r="M195" s="36"/>
      <c r="N195" s="35"/>
      <c r="O195" s="13"/>
      <c r="P195" s="18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</row>
    <row r="196" spans="1:36" s="32" customFormat="1" ht="15" customHeight="1">
      <c r="A196" s="33"/>
      <c r="B196" s="33"/>
      <c r="C196" s="33"/>
      <c r="D196" s="34"/>
      <c r="E196" s="33"/>
      <c r="F196" s="35"/>
      <c r="G196" s="36"/>
      <c r="H196" s="37"/>
      <c r="I196" s="36"/>
      <c r="J196" s="35"/>
      <c r="K196" s="35"/>
      <c r="L196" s="35"/>
      <c r="M196" s="36"/>
      <c r="N196" s="35"/>
      <c r="O196" s="13"/>
      <c r="P196" s="18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</row>
    <row r="197" spans="1:36" s="32" customFormat="1" ht="15" customHeight="1">
      <c r="A197" s="46" t="s">
        <v>116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3"/>
      <c r="P197" s="13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1"/>
      <c r="AB197" s="61"/>
      <c r="AC197" s="61"/>
      <c r="AD197" s="61"/>
      <c r="AE197" s="61"/>
      <c r="AF197" s="61"/>
      <c r="AG197" s="61"/>
      <c r="AH197" s="61"/>
      <c r="AI197" s="61"/>
      <c r="AJ197" s="61"/>
    </row>
    <row r="198" spans="1:36" s="32" customFormat="1" ht="39.75" customHeight="1">
      <c r="A198" s="71"/>
      <c r="B198" s="71"/>
      <c r="C198" s="71" t="s">
        <v>1</v>
      </c>
      <c r="D198" s="71"/>
      <c r="E198" s="71" t="s">
        <v>2</v>
      </c>
      <c r="F198" s="71"/>
      <c r="G198" s="71" t="s">
        <v>3</v>
      </c>
      <c r="H198" s="71"/>
      <c r="I198" s="71" t="s">
        <v>27</v>
      </c>
      <c r="J198" s="71"/>
      <c r="K198" s="71" t="s">
        <v>117</v>
      </c>
      <c r="L198" s="71"/>
      <c r="M198" s="71" t="s">
        <v>0</v>
      </c>
      <c r="N198" s="71"/>
      <c r="O198" s="13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</row>
    <row r="199" spans="1:36" s="32" customFormat="1" ht="15" customHeight="1">
      <c r="A199" s="71"/>
      <c r="B199" s="71"/>
      <c r="C199" s="45" t="s">
        <v>21</v>
      </c>
      <c r="D199" s="45" t="s">
        <v>4</v>
      </c>
      <c r="E199" s="45" t="s">
        <v>21</v>
      </c>
      <c r="F199" s="45" t="s">
        <v>4</v>
      </c>
      <c r="G199" s="45" t="s">
        <v>21</v>
      </c>
      <c r="H199" s="45" t="s">
        <v>4</v>
      </c>
      <c r="I199" s="45" t="s">
        <v>21</v>
      </c>
      <c r="J199" s="45" t="s">
        <v>4</v>
      </c>
      <c r="K199" s="56" t="s">
        <v>21</v>
      </c>
      <c r="L199" s="56" t="s">
        <v>4</v>
      </c>
      <c r="M199" s="45" t="s">
        <v>21</v>
      </c>
      <c r="N199" s="45" t="s">
        <v>4</v>
      </c>
      <c r="O199" s="13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</row>
    <row r="200" spans="1:36" s="32" customFormat="1" ht="15" customHeight="1" thickBot="1">
      <c r="A200" s="72" t="s">
        <v>86</v>
      </c>
      <c r="B200" s="42" t="s">
        <v>79</v>
      </c>
      <c r="C200" s="40">
        <v>106292</v>
      </c>
      <c r="D200" s="43">
        <v>0.99170561946613678</v>
      </c>
      <c r="E200" s="40">
        <v>108449</v>
      </c>
      <c r="F200" s="43">
        <v>0.98267503918956878</v>
      </c>
      <c r="G200" s="40">
        <v>21372</v>
      </c>
      <c r="H200" s="43">
        <v>0.85426492925093944</v>
      </c>
      <c r="I200" s="40">
        <v>2348</v>
      </c>
      <c r="J200" s="43">
        <v>0.99323181049069376</v>
      </c>
      <c r="K200" s="40">
        <v>4905</v>
      </c>
      <c r="L200" s="43">
        <v>0.9927140255009107</v>
      </c>
      <c r="M200" s="40">
        <v>243366</v>
      </c>
      <c r="N200" s="43">
        <v>0.97398995457547077</v>
      </c>
      <c r="O200" s="13"/>
      <c r="P200" s="18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1"/>
      <c r="AB200" s="61"/>
      <c r="AC200" s="61"/>
      <c r="AD200" s="61"/>
      <c r="AE200" s="61"/>
      <c r="AF200" s="61"/>
      <c r="AG200" s="61"/>
      <c r="AH200" s="61"/>
      <c r="AI200" s="61"/>
      <c r="AJ200" s="61"/>
    </row>
    <row r="201" spans="1:36" s="32" customFormat="1" ht="15" customHeight="1" thickBot="1">
      <c r="A201" s="64"/>
      <c r="B201" s="42" t="s">
        <v>80</v>
      </c>
      <c r="C201" s="41">
        <v>418</v>
      </c>
      <c r="D201" s="44">
        <v>3.8999449529300901E-3</v>
      </c>
      <c r="E201" s="41">
        <v>1168</v>
      </c>
      <c r="F201" s="44">
        <v>1.0583448863275976E-2</v>
      </c>
      <c r="G201" s="41">
        <v>2145</v>
      </c>
      <c r="H201" s="44">
        <v>8.5738268446718363E-2</v>
      </c>
      <c r="I201" s="41">
        <v>4</v>
      </c>
      <c r="J201" s="44">
        <v>1.6920473773265651E-3</v>
      </c>
      <c r="K201" s="41">
        <v>22</v>
      </c>
      <c r="L201" s="44">
        <v>4.4525399716656543E-3</v>
      </c>
      <c r="M201" s="41">
        <v>3757</v>
      </c>
      <c r="N201" s="44">
        <v>1.5036119504532448E-2</v>
      </c>
      <c r="O201" s="13"/>
      <c r="P201" s="18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</row>
    <row r="202" spans="1:36" s="32" customFormat="1" ht="15" customHeight="1" thickBot="1">
      <c r="A202" s="64"/>
      <c r="B202" s="42" t="s">
        <v>81</v>
      </c>
      <c r="C202" s="40">
        <v>199</v>
      </c>
      <c r="D202" s="43">
        <v>1.8566723579738946E-3</v>
      </c>
      <c r="E202" s="40">
        <v>386</v>
      </c>
      <c r="F202" s="43">
        <v>3.4976123811853825E-3</v>
      </c>
      <c r="G202" s="40">
        <v>1037</v>
      </c>
      <c r="H202" s="43">
        <v>4.1450155887760812E-2</v>
      </c>
      <c r="I202" s="40">
        <v>4</v>
      </c>
      <c r="J202" s="43">
        <v>1.6920473773265651E-3</v>
      </c>
      <c r="K202" s="40">
        <v>9</v>
      </c>
      <c r="L202" s="43">
        <v>1.8214936247723133E-3</v>
      </c>
      <c r="M202" s="40">
        <v>1635</v>
      </c>
      <c r="N202" s="43">
        <v>6.5435335080943711E-3</v>
      </c>
      <c r="O202" s="13"/>
      <c r="P202" s="18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</row>
    <row r="203" spans="1:36" s="32" customFormat="1" ht="15" customHeight="1" thickBot="1">
      <c r="A203" s="64"/>
      <c r="B203" s="42" t="s">
        <v>82</v>
      </c>
      <c r="C203" s="41">
        <v>215</v>
      </c>
      <c r="D203" s="44">
        <v>2.0059525475597355E-3</v>
      </c>
      <c r="E203" s="41">
        <v>271</v>
      </c>
      <c r="F203" s="44">
        <v>2.455577604407354E-3</v>
      </c>
      <c r="G203" s="41">
        <v>364</v>
      </c>
      <c r="H203" s="44">
        <v>1.4549524342473419E-2</v>
      </c>
      <c r="I203" s="41">
        <v>5</v>
      </c>
      <c r="J203" s="44">
        <v>2.1150592216582064E-3</v>
      </c>
      <c r="K203" s="41">
        <v>3</v>
      </c>
      <c r="L203" s="44">
        <v>6.0716454159077113E-4</v>
      </c>
      <c r="M203" s="41">
        <v>858</v>
      </c>
      <c r="N203" s="44">
        <v>3.4338542813119083E-3</v>
      </c>
      <c r="O203" s="13"/>
      <c r="P203" s="18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1"/>
      <c r="AB203" s="61"/>
      <c r="AC203" s="61"/>
      <c r="AD203" s="61"/>
      <c r="AE203" s="61"/>
      <c r="AF203" s="61"/>
      <c r="AG203" s="61"/>
      <c r="AH203" s="61"/>
      <c r="AI203" s="61"/>
      <c r="AJ203" s="61"/>
    </row>
    <row r="204" spans="1:36" s="32" customFormat="1" ht="15" customHeight="1" thickBot="1">
      <c r="A204" s="64"/>
      <c r="B204" s="42" t="s">
        <v>83</v>
      </c>
      <c r="C204" s="40">
        <v>57</v>
      </c>
      <c r="D204" s="43">
        <v>5.3181067539955775E-4</v>
      </c>
      <c r="E204" s="40">
        <v>81</v>
      </c>
      <c r="F204" s="43">
        <v>7.3395492973061139E-4</v>
      </c>
      <c r="G204" s="40">
        <v>93</v>
      </c>
      <c r="H204" s="43">
        <v>3.7173235270605166E-3</v>
      </c>
      <c r="I204" s="40">
        <v>3</v>
      </c>
      <c r="J204" s="43">
        <v>1.2690355329949238E-3</v>
      </c>
      <c r="K204" s="40">
        <v>2</v>
      </c>
      <c r="L204" s="43">
        <v>4.0477636106051409E-4</v>
      </c>
      <c r="M204" s="40">
        <v>236</v>
      </c>
      <c r="N204" s="43">
        <v>9.4451003541912637E-4</v>
      </c>
      <c r="O204" s="13"/>
      <c r="P204" s="18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</row>
    <row r="205" spans="1:36" s="32" customFormat="1" ht="15" customHeight="1" thickBot="1">
      <c r="A205" s="64"/>
      <c r="B205" s="42" t="s">
        <v>114</v>
      </c>
      <c r="C205" s="41">
        <v>0</v>
      </c>
      <c r="D205" s="44">
        <v>0</v>
      </c>
      <c r="E205" s="41">
        <v>6</v>
      </c>
      <c r="F205" s="44">
        <v>5.4367031831897147E-5</v>
      </c>
      <c r="G205" s="41">
        <v>7</v>
      </c>
      <c r="H205" s="44">
        <v>2.7979854504756578E-4</v>
      </c>
      <c r="I205" s="41">
        <v>0</v>
      </c>
      <c r="J205" s="44">
        <v>0</v>
      </c>
      <c r="K205" s="41">
        <v>0</v>
      </c>
      <c r="L205" s="44">
        <v>0</v>
      </c>
      <c r="M205" s="41">
        <v>13</v>
      </c>
      <c r="N205" s="44">
        <v>5.2028095171392554E-5</v>
      </c>
      <c r="O205" s="13"/>
      <c r="P205" s="18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61"/>
      <c r="AE205" s="61"/>
      <c r="AF205" s="61"/>
      <c r="AG205" s="61"/>
      <c r="AH205" s="61"/>
      <c r="AI205" s="61"/>
      <c r="AJ205" s="61"/>
    </row>
    <row r="206" spans="1:36" s="32" customFormat="1" ht="15" customHeight="1" thickBot="1">
      <c r="A206" s="65"/>
      <c r="B206" s="42" t="s">
        <v>0</v>
      </c>
      <c r="C206" s="54">
        <v>107181</v>
      </c>
      <c r="D206" s="55">
        <v>1</v>
      </c>
      <c r="E206" s="54">
        <v>110361</v>
      </c>
      <c r="F206" s="55">
        <v>1</v>
      </c>
      <c r="G206" s="54">
        <v>25018</v>
      </c>
      <c r="H206" s="55">
        <v>1</v>
      </c>
      <c r="I206" s="54">
        <v>2364</v>
      </c>
      <c r="J206" s="55">
        <v>1</v>
      </c>
      <c r="K206" s="54">
        <v>4941</v>
      </c>
      <c r="L206" s="55">
        <v>1</v>
      </c>
      <c r="M206" s="54">
        <v>249865</v>
      </c>
      <c r="N206" s="55">
        <v>1</v>
      </c>
      <c r="O206" s="13"/>
      <c r="P206" s="18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</row>
    <row r="207" spans="1:36" s="32" customFormat="1" ht="15" customHeight="1">
      <c r="A207" s="48" t="s">
        <v>110</v>
      </c>
      <c r="B207" s="33"/>
      <c r="C207" s="33"/>
      <c r="D207" s="34"/>
      <c r="E207" s="33"/>
      <c r="F207" s="35"/>
      <c r="G207" s="36"/>
      <c r="H207" s="37"/>
      <c r="I207" s="36"/>
      <c r="J207" s="35"/>
      <c r="K207" s="35"/>
      <c r="L207" s="35"/>
      <c r="M207" s="36"/>
      <c r="N207" s="35"/>
      <c r="O207" s="13"/>
      <c r="P207" s="18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61"/>
      <c r="AE207" s="61"/>
      <c r="AF207" s="61"/>
      <c r="AG207" s="61"/>
      <c r="AH207" s="61"/>
      <c r="AI207" s="61"/>
      <c r="AJ207" s="61"/>
    </row>
    <row r="208" spans="1:36" s="32" customFormat="1" ht="15" customHeight="1">
      <c r="A208" s="48" t="s">
        <v>28</v>
      </c>
      <c r="B208" s="33"/>
      <c r="C208" s="33"/>
      <c r="D208" s="34"/>
      <c r="E208" s="33"/>
      <c r="F208" s="35"/>
      <c r="G208" s="36"/>
      <c r="H208" s="37"/>
      <c r="I208" s="36"/>
      <c r="J208" s="35"/>
      <c r="K208" s="35"/>
      <c r="L208" s="35"/>
      <c r="M208" s="36"/>
      <c r="N208" s="35"/>
      <c r="O208" s="13"/>
      <c r="P208" s="18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</row>
    <row r="209" spans="1:36" s="32" customFormat="1" ht="15" customHeight="1">
      <c r="A209" s="15"/>
      <c r="B209" s="33"/>
      <c r="C209" s="33"/>
      <c r="D209" s="34"/>
      <c r="E209" s="33"/>
      <c r="F209" s="35"/>
      <c r="G209" s="36"/>
      <c r="H209" s="37"/>
      <c r="I209" s="36"/>
      <c r="J209" s="35"/>
      <c r="K209" s="35"/>
      <c r="L209" s="35"/>
      <c r="M209" s="36"/>
      <c r="N209" s="35"/>
      <c r="O209" s="13"/>
      <c r="P209" s="18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</row>
    <row r="210" spans="1:36" s="32" customFormat="1" ht="15" customHeight="1">
      <c r="A210" s="33"/>
      <c r="B210" s="33"/>
      <c r="C210" s="33"/>
      <c r="D210" s="34"/>
      <c r="E210" s="33"/>
      <c r="F210" s="35"/>
      <c r="G210" s="36"/>
      <c r="H210" s="37"/>
      <c r="I210" s="36"/>
      <c r="J210" s="35"/>
      <c r="K210" s="35"/>
      <c r="L210" s="35"/>
      <c r="M210" s="36"/>
      <c r="N210" s="35"/>
      <c r="O210" s="13"/>
      <c r="P210" s="18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1"/>
      <c r="AB210" s="61"/>
      <c r="AC210" s="61"/>
      <c r="AD210" s="61"/>
      <c r="AE210" s="61"/>
      <c r="AF210" s="61"/>
      <c r="AG210" s="61"/>
      <c r="AH210" s="61"/>
      <c r="AI210" s="61"/>
      <c r="AJ210" s="61"/>
    </row>
    <row r="211" spans="1:36" s="32" customFormat="1" ht="15" customHeight="1">
      <c r="A211" s="46" t="s">
        <v>133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3"/>
      <c r="P211" s="13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1"/>
      <c r="AB211" s="61"/>
      <c r="AC211" s="61"/>
      <c r="AD211" s="61"/>
      <c r="AE211" s="61"/>
      <c r="AF211" s="61"/>
      <c r="AG211" s="61"/>
      <c r="AH211" s="61"/>
      <c r="AI211" s="61"/>
      <c r="AJ211" s="61"/>
    </row>
    <row r="212" spans="1:36" s="32" customFormat="1" ht="39.75" customHeight="1">
      <c r="A212" s="71"/>
      <c r="B212" s="71"/>
      <c r="C212" s="71" t="s">
        <v>1</v>
      </c>
      <c r="D212" s="71"/>
      <c r="E212" s="71" t="s">
        <v>2</v>
      </c>
      <c r="F212" s="71"/>
      <c r="G212" s="71" t="s">
        <v>3</v>
      </c>
      <c r="H212" s="71"/>
      <c r="I212" s="71" t="s">
        <v>27</v>
      </c>
      <c r="J212" s="71"/>
      <c r="K212" s="71" t="s">
        <v>117</v>
      </c>
      <c r="L212" s="71"/>
      <c r="M212" s="71" t="s">
        <v>0</v>
      </c>
      <c r="N212" s="71"/>
      <c r="O212" s="13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1"/>
      <c r="AB212" s="61"/>
      <c r="AC212" s="61"/>
      <c r="AD212" s="61"/>
      <c r="AE212" s="61"/>
      <c r="AF212" s="61"/>
      <c r="AG212" s="61"/>
      <c r="AH212" s="61"/>
      <c r="AI212" s="61"/>
      <c r="AJ212" s="61"/>
    </row>
    <row r="213" spans="1:36" s="32" customFormat="1" ht="15" customHeight="1">
      <c r="A213" s="71"/>
      <c r="B213" s="71"/>
      <c r="C213" s="45" t="s">
        <v>21</v>
      </c>
      <c r="D213" s="45" t="s">
        <v>4</v>
      </c>
      <c r="E213" s="45" t="s">
        <v>21</v>
      </c>
      <c r="F213" s="45" t="s">
        <v>4</v>
      </c>
      <c r="G213" s="45" t="s">
        <v>21</v>
      </c>
      <c r="H213" s="45" t="s">
        <v>4</v>
      </c>
      <c r="I213" s="45" t="s">
        <v>21</v>
      </c>
      <c r="J213" s="45" t="s">
        <v>4</v>
      </c>
      <c r="K213" s="56" t="s">
        <v>21</v>
      </c>
      <c r="L213" s="56" t="s">
        <v>4</v>
      </c>
      <c r="M213" s="45" t="s">
        <v>21</v>
      </c>
      <c r="N213" s="45" t="s">
        <v>4</v>
      </c>
      <c r="O213" s="13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1"/>
      <c r="AB213" s="61"/>
      <c r="AC213" s="61"/>
      <c r="AD213" s="61"/>
      <c r="AE213" s="61"/>
      <c r="AF213" s="61"/>
      <c r="AG213" s="61"/>
      <c r="AH213" s="61"/>
      <c r="AI213" s="61"/>
      <c r="AJ213" s="61"/>
    </row>
    <row r="214" spans="1:36" s="32" customFormat="1" ht="15" customHeight="1" thickBot="1">
      <c r="A214" s="72" t="s">
        <v>95</v>
      </c>
      <c r="B214" s="42" t="s">
        <v>99</v>
      </c>
      <c r="C214" s="41">
        <v>13019</v>
      </c>
      <c r="D214" s="44">
        <v>0.12146742426362883</v>
      </c>
      <c r="E214" s="41">
        <v>11853</v>
      </c>
      <c r="F214" s="44">
        <v>0.10740207138391279</v>
      </c>
      <c r="G214" s="41">
        <v>1474</v>
      </c>
      <c r="H214" s="44">
        <v>5.8917579342873137E-2</v>
      </c>
      <c r="I214" s="41">
        <v>219</v>
      </c>
      <c r="J214" s="44">
        <v>9.2639593908629442E-2</v>
      </c>
      <c r="K214" s="41">
        <v>659</v>
      </c>
      <c r="L214" s="44">
        <v>0.13337381096943937</v>
      </c>
      <c r="M214" s="41">
        <v>27224</v>
      </c>
      <c r="N214" s="44">
        <v>0.10895483561123007</v>
      </c>
      <c r="O214" s="13"/>
      <c r="P214" s="18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</row>
    <row r="215" spans="1:36" s="32" customFormat="1" ht="15" customHeight="1" thickBot="1">
      <c r="A215" s="64"/>
      <c r="B215" s="42" t="s">
        <v>87</v>
      </c>
      <c r="C215" s="40">
        <v>7435</v>
      </c>
      <c r="D215" s="43">
        <v>6.9368638098170385E-2</v>
      </c>
      <c r="E215" s="40">
        <v>8959</v>
      </c>
      <c r="F215" s="43">
        <v>8.1179039696994415E-2</v>
      </c>
      <c r="G215" s="40">
        <v>4008</v>
      </c>
      <c r="H215" s="43">
        <v>0.16020465265009193</v>
      </c>
      <c r="I215" s="40">
        <v>0</v>
      </c>
      <c r="J215" s="43">
        <v>0</v>
      </c>
      <c r="K215" s="40">
        <v>356</v>
      </c>
      <c r="L215" s="43">
        <v>7.2050192268771504E-2</v>
      </c>
      <c r="M215" s="40">
        <v>20758</v>
      </c>
      <c r="N215" s="43">
        <v>8.3076861505212818E-2</v>
      </c>
      <c r="O215" s="13"/>
      <c r="P215" s="18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1"/>
      <c r="AB215" s="61"/>
      <c r="AC215" s="61"/>
      <c r="AD215" s="61"/>
      <c r="AE215" s="61"/>
      <c r="AF215" s="61"/>
      <c r="AG215" s="61"/>
      <c r="AH215" s="61"/>
      <c r="AI215" s="61"/>
      <c r="AJ215" s="61"/>
    </row>
    <row r="216" spans="1:36" s="32" customFormat="1" ht="15" customHeight="1" thickBot="1">
      <c r="A216" s="64"/>
      <c r="B216" s="42" t="s">
        <v>88</v>
      </c>
      <c r="C216" s="41">
        <v>58553</v>
      </c>
      <c r="D216" s="44">
        <v>0.54630018380123346</v>
      </c>
      <c r="E216" s="41">
        <v>53003</v>
      </c>
      <c r="F216" s="44">
        <v>0.48026929803100737</v>
      </c>
      <c r="G216" s="41">
        <v>12653</v>
      </c>
      <c r="H216" s="44">
        <v>0.50575585578383564</v>
      </c>
      <c r="I216" s="41">
        <v>21</v>
      </c>
      <c r="J216" s="44">
        <v>8.8832487309644676E-3</v>
      </c>
      <c r="K216" s="41">
        <v>2727</v>
      </c>
      <c r="L216" s="44">
        <v>0.55191256830601088</v>
      </c>
      <c r="M216" s="41">
        <v>126957</v>
      </c>
      <c r="N216" s="44">
        <v>0.50810237528265267</v>
      </c>
      <c r="O216" s="13"/>
      <c r="P216" s="18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</row>
    <row r="217" spans="1:36" s="32" customFormat="1" ht="15" customHeight="1" thickBot="1">
      <c r="A217" s="64"/>
      <c r="B217" s="42" t="s">
        <v>89</v>
      </c>
      <c r="C217" s="40">
        <v>2173</v>
      </c>
      <c r="D217" s="43">
        <v>2.0274115748127E-2</v>
      </c>
      <c r="E217" s="40">
        <v>9013</v>
      </c>
      <c r="F217" s="43">
        <v>8.1668342983481482E-2</v>
      </c>
      <c r="G217" s="40">
        <v>8</v>
      </c>
      <c r="H217" s="43">
        <v>3.1976976576864659E-4</v>
      </c>
      <c r="I217" s="40">
        <v>0</v>
      </c>
      <c r="J217" s="43">
        <v>0</v>
      </c>
      <c r="K217" s="40">
        <v>106</v>
      </c>
      <c r="L217" s="43">
        <v>2.1453147136207246E-2</v>
      </c>
      <c r="M217" s="40">
        <v>11300</v>
      </c>
      <c r="N217" s="43">
        <v>4.5224421187441216E-2</v>
      </c>
      <c r="O217" s="13"/>
      <c r="P217" s="18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1"/>
      <c r="AB217" s="61"/>
      <c r="AC217" s="61"/>
      <c r="AD217" s="61"/>
      <c r="AE217" s="61"/>
      <c r="AF217" s="61"/>
      <c r="AG217" s="61"/>
      <c r="AH217" s="61"/>
      <c r="AI217" s="61"/>
      <c r="AJ217" s="61"/>
    </row>
    <row r="218" spans="1:36" s="32" customFormat="1" ht="15" customHeight="1" thickBot="1">
      <c r="A218" s="64"/>
      <c r="B218" s="42" t="s">
        <v>90</v>
      </c>
      <c r="C218" s="41">
        <v>14844</v>
      </c>
      <c r="D218" s="44">
        <v>0.13849469588826377</v>
      </c>
      <c r="E218" s="41">
        <v>19654</v>
      </c>
      <c r="F218" s="44">
        <v>0.17808827393735105</v>
      </c>
      <c r="G218" s="41">
        <v>6723</v>
      </c>
      <c r="H218" s="44">
        <v>0.26872651690782634</v>
      </c>
      <c r="I218" s="41">
        <v>489</v>
      </c>
      <c r="J218" s="44">
        <v>0.20685279187817257</v>
      </c>
      <c r="K218" s="41">
        <v>549</v>
      </c>
      <c r="L218" s="44">
        <v>0.1111111111111111</v>
      </c>
      <c r="M218" s="41">
        <v>42259</v>
      </c>
      <c r="N218" s="44">
        <v>0.16912732875752906</v>
      </c>
      <c r="O218" s="13"/>
      <c r="P218" s="18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1"/>
      <c r="AB218" s="61"/>
      <c r="AC218" s="61"/>
      <c r="AD218" s="61"/>
      <c r="AE218" s="61"/>
      <c r="AF218" s="61"/>
      <c r="AG218" s="61"/>
      <c r="AH218" s="61"/>
      <c r="AI218" s="61"/>
      <c r="AJ218" s="61"/>
    </row>
    <row r="219" spans="1:36" s="32" customFormat="1" ht="15" customHeight="1" thickBot="1">
      <c r="A219" s="64"/>
      <c r="B219" s="42" t="s">
        <v>91</v>
      </c>
      <c r="C219" s="40">
        <v>8376</v>
      </c>
      <c r="D219" s="43">
        <v>7.8148179248187649E-2</v>
      </c>
      <c r="E219" s="40">
        <v>5756</v>
      </c>
      <c r="F219" s="43">
        <v>5.215610587073332E-2</v>
      </c>
      <c r="G219" s="40">
        <v>16</v>
      </c>
      <c r="H219" s="43">
        <v>6.3953953153729319E-4</v>
      </c>
      <c r="I219" s="40">
        <v>1635</v>
      </c>
      <c r="J219" s="43">
        <v>0.69162436548223349</v>
      </c>
      <c r="K219" s="40">
        <v>433</v>
      </c>
      <c r="L219" s="43">
        <v>8.7634082169601293E-2</v>
      </c>
      <c r="M219" s="40">
        <v>16216</v>
      </c>
      <c r="N219" s="43">
        <v>6.4899045484561657E-2</v>
      </c>
      <c r="O219" s="13"/>
      <c r="P219" s="18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</row>
    <row r="220" spans="1:36" s="32" customFormat="1" ht="15" customHeight="1" thickBot="1">
      <c r="A220" s="64"/>
      <c r="B220" s="42" t="s">
        <v>92</v>
      </c>
      <c r="C220" s="41">
        <v>521</v>
      </c>
      <c r="D220" s="44">
        <v>4.8609361733889401E-3</v>
      </c>
      <c r="E220" s="41">
        <v>223</v>
      </c>
      <c r="F220" s="44">
        <v>2.020641349752177E-3</v>
      </c>
      <c r="G220" s="41">
        <v>1</v>
      </c>
      <c r="H220" s="44">
        <v>3.9971220721080824E-5</v>
      </c>
      <c r="I220" s="41">
        <v>0</v>
      </c>
      <c r="J220" s="44">
        <v>0</v>
      </c>
      <c r="K220" s="41">
        <v>30</v>
      </c>
      <c r="L220" s="44">
        <v>6.0716454159077107E-3</v>
      </c>
      <c r="M220" s="41">
        <v>775</v>
      </c>
      <c r="N220" s="44">
        <v>3.101674904448402E-3</v>
      </c>
      <c r="O220" s="13"/>
      <c r="P220" s="18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</row>
    <row r="221" spans="1:36" s="32" customFormat="1" ht="15" customHeight="1" thickBot="1">
      <c r="A221" s="64"/>
      <c r="B221" s="42" t="s">
        <v>93</v>
      </c>
      <c r="C221" s="40">
        <v>1924</v>
      </c>
      <c r="D221" s="43">
        <v>1.7950942797697354E-2</v>
      </c>
      <c r="E221" s="40">
        <v>1788</v>
      </c>
      <c r="F221" s="43">
        <v>1.6201375485905348E-2</v>
      </c>
      <c r="G221" s="40">
        <v>135</v>
      </c>
      <c r="H221" s="43">
        <v>5.3961147973459111E-3</v>
      </c>
      <c r="I221" s="40">
        <v>0</v>
      </c>
      <c r="J221" s="43">
        <v>0</v>
      </c>
      <c r="K221" s="40">
        <v>65</v>
      </c>
      <c r="L221" s="43">
        <v>1.3155231734466708E-2</v>
      </c>
      <c r="M221" s="40">
        <v>3912</v>
      </c>
      <c r="N221" s="43">
        <v>1.5656454485422126E-2</v>
      </c>
      <c r="O221" s="13"/>
      <c r="P221" s="18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</row>
    <row r="222" spans="1:36" s="32" customFormat="1" ht="15" customHeight="1" thickBot="1">
      <c r="A222" s="64"/>
      <c r="B222" s="42" t="s">
        <v>94</v>
      </c>
      <c r="C222" s="41">
        <v>336</v>
      </c>
      <c r="D222" s="44">
        <v>3.1348839813026565E-3</v>
      </c>
      <c r="E222" s="41">
        <v>112</v>
      </c>
      <c r="F222" s="44">
        <v>1.01485126086208E-3</v>
      </c>
      <c r="G222" s="41">
        <v>0</v>
      </c>
      <c r="H222" s="44">
        <v>0</v>
      </c>
      <c r="I222" s="41">
        <v>0</v>
      </c>
      <c r="J222" s="44">
        <v>0</v>
      </c>
      <c r="K222" s="41">
        <v>16</v>
      </c>
      <c r="L222" s="44">
        <v>3.2382108884841127E-3</v>
      </c>
      <c r="M222" s="41">
        <v>464</v>
      </c>
      <c r="N222" s="44">
        <v>1.8570027815020111E-3</v>
      </c>
      <c r="O222" s="13"/>
      <c r="P222" s="18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1"/>
      <c r="AB222" s="61"/>
      <c r="AC222" s="61"/>
      <c r="AD222" s="61"/>
      <c r="AE222" s="61"/>
      <c r="AF222" s="61"/>
      <c r="AG222" s="61"/>
      <c r="AH222" s="61"/>
      <c r="AI222" s="61"/>
      <c r="AJ222" s="61"/>
    </row>
    <row r="223" spans="1:36" s="32" customFormat="1" ht="15" customHeight="1" thickBot="1">
      <c r="A223" s="65"/>
      <c r="B223" s="42" t="s">
        <v>0</v>
      </c>
      <c r="C223" s="54">
        <v>107181</v>
      </c>
      <c r="D223" s="55">
        <v>1</v>
      </c>
      <c r="E223" s="54">
        <v>110361</v>
      </c>
      <c r="F223" s="55">
        <v>1</v>
      </c>
      <c r="G223" s="54">
        <v>25018</v>
      </c>
      <c r="H223" s="55">
        <v>1</v>
      </c>
      <c r="I223" s="54">
        <v>2364</v>
      </c>
      <c r="J223" s="55">
        <v>1</v>
      </c>
      <c r="K223" s="54">
        <v>4941</v>
      </c>
      <c r="L223" s="55">
        <v>1</v>
      </c>
      <c r="M223" s="54">
        <v>249865</v>
      </c>
      <c r="N223" s="55">
        <v>1</v>
      </c>
      <c r="O223" s="13"/>
      <c r="P223" s="18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</row>
    <row r="224" spans="1:36" s="32" customFormat="1" ht="15" customHeight="1">
      <c r="A224" s="48" t="s">
        <v>110</v>
      </c>
      <c r="B224" s="33"/>
      <c r="C224" s="33"/>
      <c r="D224" s="34"/>
      <c r="E224" s="33"/>
      <c r="F224" s="35"/>
      <c r="G224" s="36"/>
      <c r="H224" s="37"/>
      <c r="I224" s="36"/>
      <c r="J224" s="35"/>
      <c r="K224" s="35"/>
      <c r="L224" s="35"/>
      <c r="M224" s="36"/>
      <c r="N224" s="35"/>
      <c r="O224" s="13"/>
      <c r="P224" s="18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</row>
    <row r="225" spans="1:36" s="32" customFormat="1" ht="15" customHeight="1">
      <c r="A225" s="48" t="s">
        <v>28</v>
      </c>
      <c r="B225" s="33"/>
      <c r="C225" s="33"/>
      <c r="D225" s="34"/>
      <c r="E225" s="33"/>
      <c r="F225" s="35"/>
      <c r="G225" s="36"/>
      <c r="H225" s="37"/>
      <c r="I225" s="36"/>
      <c r="J225" s="35"/>
      <c r="K225" s="35"/>
      <c r="L225" s="35"/>
      <c r="M225" s="36"/>
      <c r="N225" s="35"/>
      <c r="O225" s="13"/>
      <c r="P225" s="18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61"/>
      <c r="AE225" s="61"/>
      <c r="AF225" s="61"/>
      <c r="AG225" s="61"/>
      <c r="AH225" s="61"/>
      <c r="AI225" s="61"/>
      <c r="AJ225" s="61"/>
    </row>
    <row r="226" spans="1:36" s="32" customFormat="1" ht="15" customHeight="1">
      <c r="A226" s="15"/>
      <c r="B226" s="33"/>
      <c r="C226" s="33"/>
      <c r="D226" s="34"/>
      <c r="E226" s="33"/>
      <c r="F226" s="35"/>
      <c r="G226" s="36"/>
      <c r="H226" s="37"/>
      <c r="I226" s="36"/>
      <c r="J226" s="35"/>
      <c r="K226" s="35"/>
      <c r="L226" s="35"/>
      <c r="M226" s="36"/>
      <c r="N226" s="35"/>
      <c r="O226" s="13"/>
      <c r="P226" s="18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</row>
    <row r="227" spans="1:36" s="32" customFormat="1" ht="15" customHeight="1">
      <c r="A227" s="33"/>
      <c r="B227" s="33"/>
      <c r="C227" s="33"/>
      <c r="D227" s="34"/>
      <c r="E227" s="33"/>
      <c r="F227" s="35"/>
      <c r="G227" s="36"/>
      <c r="H227" s="37"/>
      <c r="I227" s="36"/>
      <c r="J227" s="35"/>
      <c r="K227" s="35"/>
      <c r="L227" s="35"/>
      <c r="M227" s="36"/>
      <c r="N227" s="35"/>
      <c r="O227" s="13"/>
      <c r="P227" s="18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</row>
    <row r="228" spans="1:36" s="32" customFormat="1" ht="15" customHeight="1">
      <c r="A228" s="33"/>
      <c r="B228" s="33"/>
      <c r="C228" s="33"/>
      <c r="D228" s="34"/>
      <c r="E228" s="33"/>
      <c r="F228" s="35"/>
      <c r="G228" s="36"/>
      <c r="H228" s="37"/>
      <c r="I228" s="36"/>
      <c r="J228" s="35"/>
      <c r="K228" s="35"/>
      <c r="L228" s="35"/>
      <c r="M228" s="36"/>
      <c r="N228" s="35"/>
      <c r="O228" s="13"/>
      <c r="P228" s="18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1"/>
      <c r="AB228" s="61"/>
      <c r="AC228" s="61"/>
      <c r="AD228" s="61"/>
      <c r="AE228" s="61"/>
      <c r="AF228" s="61"/>
      <c r="AG228" s="61"/>
      <c r="AH228" s="61"/>
      <c r="AI228" s="61"/>
      <c r="AJ228" s="61"/>
    </row>
    <row r="229" spans="1:36" s="32" customFormat="1" ht="15" customHeight="1">
      <c r="B229" s="30"/>
      <c r="C229" s="30"/>
      <c r="D229" s="30"/>
      <c r="E229" s="30"/>
      <c r="F229" s="30"/>
      <c r="G229" s="30"/>
      <c r="H229" s="30"/>
      <c r="I229" s="30"/>
      <c r="J229" s="30"/>
      <c r="K229" s="58"/>
      <c r="L229" s="58"/>
      <c r="M229" s="30"/>
      <c r="N229" s="30"/>
      <c r="O229" s="30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</row>
    <row r="230" spans="1:36" s="32" customFormat="1" ht="15" customHeight="1">
      <c r="B230" s="30"/>
      <c r="C230" s="30"/>
      <c r="D230" s="30"/>
      <c r="E230" s="30"/>
      <c r="F230" s="30"/>
      <c r="G230" s="30"/>
      <c r="H230" s="30"/>
      <c r="I230" s="30"/>
      <c r="J230" s="30"/>
      <c r="K230" s="58"/>
      <c r="L230" s="58"/>
      <c r="M230" s="30"/>
      <c r="N230" s="30"/>
      <c r="O230" s="30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</row>
  </sheetData>
  <mergeCells count="107">
    <mergeCell ref="G212:H212"/>
    <mergeCell ref="I212:J212"/>
    <mergeCell ref="M212:N212"/>
    <mergeCell ref="A214:A223"/>
    <mergeCell ref="A200:A206"/>
    <mergeCell ref="A212:B213"/>
    <mergeCell ref="C212:D212"/>
    <mergeCell ref="E212:F212"/>
    <mergeCell ref="I198:J198"/>
    <mergeCell ref="M198:N198"/>
    <mergeCell ref="K212:L212"/>
    <mergeCell ref="A183:B184"/>
    <mergeCell ref="C183:D183"/>
    <mergeCell ref="E183:F183"/>
    <mergeCell ref="G183:H183"/>
    <mergeCell ref="I183:J183"/>
    <mergeCell ref="M183:N183"/>
    <mergeCell ref="A185:A192"/>
    <mergeCell ref="A198:B199"/>
    <mergeCell ref="C198:D198"/>
    <mergeCell ref="E198:F198"/>
    <mergeCell ref="G198:H198"/>
    <mergeCell ref="K183:L183"/>
    <mergeCell ref="K198:L198"/>
    <mergeCell ref="I160:J160"/>
    <mergeCell ref="M160:N160"/>
    <mergeCell ref="A134:A141"/>
    <mergeCell ref="A147:B148"/>
    <mergeCell ref="C147:D147"/>
    <mergeCell ref="E147:F147"/>
    <mergeCell ref="G147:H147"/>
    <mergeCell ref="I147:J147"/>
    <mergeCell ref="M147:N147"/>
    <mergeCell ref="A149:A154"/>
    <mergeCell ref="A160:B161"/>
    <mergeCell ref="C160:D160"/>
    <mergeCell ref="E160:F160"/>
    <mergeCell ref="G160:H160"/>
    <mergeCell ref="M97:N97"/>
    <mergeCell ref="E85:F85"/>
    <mergeCell ref="G85:H85"/>
    <mergeCell ref="I85:J85"/>
    <mergeCell ref="M85:N85"/>
    <mergeCell ref="I132:J132"/>
    <mergeCell ref="M132:N132"/>
    <mergeCell ref="A99:A115"/>
    <mergeCell ref="A121:B122"/>
    <mergeCell ref="C121:D121"/>
    <mergeCell ref="E121:F121"/>
    <mergeCell ref="G121:H121"/>
    <mergeCell ref="I121:J121"/>
    <mergeCell ref="M121:N121"/>
    <mergeCell ref="A123:A125"/>
    <mergeCell ref="A132:B133"/>
    <mergeCell ref="C132:D132"/>
    <mergeCell ref="E132:F132"/>
    <mergeCell ref="G132:H132"/>
    <mergeCell ref="A85:B86"/>
    <mergeCell ref="C85:D85"/>
    <mergeCell ref="A8:P8"/>
    <mergeCell ref="G75:H75"/>
    <mergeCell ref="I75:J75"/>
    <mergeCell ref="M75:N75"/>
    <mergeCell ref="M41:N41"/>
    <mergeCell ref="M65:N65"/>
    <mergeCell ref="C75:D75"/>
    <mergeCell ref="E75:F75"/>
    <mergeCell ref="C65:D65"/>
    <mergeCell ref="A29:B29"/>
    <mergeCell ref="A30:A35"/>
    <mergeCell ref="A67:A69"/>
    <mergeCell ref="A75:B76"/>
    <mergeCell ref="A41:B42"/>
    <mergeCell ref="A43:A59"/>
    <mergeCell ref="G41:H41"/>
    <mergeCell ref="I41:J41"/>
    <mergeCell ref="E65:F65"/>
    <mergeCell ref="A16:F16"/>
    <mergeCell ref="H17:O17"/>
    <mergeCell ref="A12:B12"/>
    <mergeCell ref="A13:A15"/>
    <mergeCell ref="A65:B66"/>
    <mergeCell ref="A19:B19"/>
    <mergeCell ref="A20:A24"/>
    <mergeCell ref="A77:A79"/>
    <mergeCell ref="G18:N18"/>
    <mergeCell ref="G19:H19"/>
    <mergeCell ref="G65:H65"/>
    <mergeCell ref="I65:J65"/>
    <mergeCell ref="C41:D41"/>
    <mergeCell ref="E41:F41"/>
    <mergeCell ref="A162:A177"/>
    <mergeCell ref="A97:B98"/>
    <mergeCell ref="C97:D97"/>
    <mergeCell ref="E97:F97"/>
    <mergeCell ref="G97:H97"/>
    <mergeCell ref="K41:L41"/>
    <mergeCell ref="K65:L65"/>
    <mergeCell ref="K75:L75"/>
    <mergeCell ref="K85:L85"/>
    <mergeCell ref="K97:L97"/>
    <mergeCell ref="K121:L121"/>
    <mergeCell ref="K132:L132"/>
    <mergeCell ref="K147:L147"/>
    <mergeCell ref="K160:L160"/>
    <mergeCell ref="I97:J97"/>
    <mergeCell ref="A87:A91"/>
  </mergeCells>
  <pageMargins left="0.7" right="0.7" top="0.75" bottom="0.75" header="0.3" footer="0.3"/>
  <pageSetup scale="44" fitToHeight="0" orientation="portrait" r:id="rId1"/>
  <rowBreaks count="2" manualBreakCount="2">
    <brk id="73" max="14" man="1"/>
    <brk id="15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2015-01-07T18:50:50Z</cp:lastPrinted>
  <dcterms:created xsi:type="dcterms:W3CDTF">2014-10-15T12:51:42Z</dcterms:created>
  <dcterms:modified xsi:type="dcterms:W3CDTF">2020-09-24T14:15:27Z</dcterms:modified>
</cp:coreProperties>
</file>