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Ximena_Saavedra\BBDD\Asistencia\2019\para_revisar\"/>
    </mc:Choice>
  </mc:AlternateContent>
  <xr:revisionPtr revIDLastSave="0" documentId="13_ncr:1_{83CF5154-F52F-428D-8868-1F4FCFD7056C}" xr6:coauthVersionLast="43" xr6:coauthVersionMax="43" xr10:uidLastSave="{00000000-0000-0000-0000-000000000000}"/>
  <bookViews>
    <workbookView xWindow="28680" yWindow="855" windowWidth="19440" windowHeight="15000" xr2:uid="{00000000-000D-0000-FFFF-FFFF00000000}"/>
  </bookViews>
  <sheets>
    <sheet name="Tabulación" sheetId="2" r:id="rId1"/>
  </sheets>
  <definedNames>
    <definedName name="_xlnm.Print_Area" localSheetId="0">Tabulación!$A$1:$F$172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68" i="2" l="1"/>
  <c r="E167" i="2"/>
  <c r="D169" i="2"/>
  <c r="D168" i="2"/>
  <c r="D167" i="2"/>
  <c r="E141" i="2"/>
  <c r="E142" i="2" s="1"/>
  <c r="E143" i="2" s="1"/>
  <c r="E144" i="2" s="1"/>
  <c r="E145" i="2" s="1"/>
  <c r="E146" i="2" s="1"/>
  <c r="E147" i="2" s="1"/>
  <c r="E148" i="2" s="1"/>
  <c r="E149" i="2" s="1"/>
  <c r="E150" i="2" s="1"/>
  <c r="E151" i="2" s="1"/>
  <c r="E152" i="2" s="1"/>
  <c r="E153" i="2" s="1"/>
  <c r="E154" i="2" s="1"/>
  <c r="E155" i="2" s="1"/>
  <c r="E156" i="2" s="1"/>
  <c r="E157" i="2" s="1"/>
  <c r="E158" i="2" s="1"/>
  <c r="E159" i="2" s="1"/>
  <c r="E160" i="2" s="1"/>
  <c r="E161" i="2" s="1"/>
  <c r="E140" i="2"/>
  <c r="E139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E113" i="2"/>
  <c r="E114" i="2" s="1"/>
  <c r="E115" i="2" s="1"/>
  <c r="E116" i="2" s="1"/>
  <c r="E117" i="2" s="1"/>
  <c r="E118" i="2" s="1"/>
  <c r="E119" i="2" s="1"/>
  <c r="E120" i="2" s="1"/>
  <c r="E121" i="2" s="1"/>
  <c r="E122" i="2" s="1"/>
  <c r="E123" i="2" s="1"/>
  <c r="E124" i="2" s="1"/>
  <c r="E125" i="2" s="1"/>
  <c r="E126" i="2" s="1"/>
  <c r="E127" i="2" s="1"/>
  <c r="E128" i="2" s="1"/>
  <c r="E129" i="2" s="1"/>
  <c r="E130" i="2" s="1"/>
  <c r="E131" i="2" s="1"/>
  <c r="E132" i="2" s="1"/>
  <c r="E133" i="2" s="1"/>
  <c r="E112" i="2"/>
  <c r="E111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E80" i="2"/>
  <c r="E81" i="2" s="1"/>
  <c r="E82" i="2" s="1"/>
  <c r="E83" i="2" s="1"/>
  <c r="E84" i="2" s="1"/>
  <c r="E85" i="2" s="1"/>
  <c r="E86" i="2" s="1"/>
  <c r="E87" i="2" s="1"/>
  <c r="E88" i="2" s="1"/>
  <c r="E89" i="2" s="1"/>
  <c r="E90" i="2" s="1"/>
  <c r="E91" i="2" s="1"/>
  <c r="E92" i="2" s="1"/>
  <c r="E93" i="2" s="1"/>
  <c r="E94" i="2" s="1"/>
  <c r="E95" i="2" s="1"/>
  <c r="E96" i="2" s="1"/>
  <c r="E97" i="2" s="1"/>
  <c r="E98" i="2" s="1"/>
  <c r="E99" i="2" s="1"/>
  <c r="E100" i="2" s="1"/>
  <c r="E101" i="2" s="1"/>
  <c r="E102" i="2" s="1"/>
  <c r="E103" i="2" s="1"/>
  <c r="E104" i="2" s="1"/>
  <c r="E79" i="2"/>
  <c r="E78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E71" i="2"/>
  <c r="E70" i="2"/>
  <c r="D72" i="2"/>
  <c r="D71" i="2"/>
  <c r="D70" i="2"/>
  <c r="E50" i="2"/>
  <c r="E51" i="2" s="1"/>
  <c r="E52" i="2" s="1"/>
  <c r="E53" i="2" s="1"/>
  <c r="E54" i="2" s="1"/>
  <c r="E55" i="2" s="1"/>
  <c r="E56" i="2" s="1"/>
  <c r="E57" i="2" s="1"/>
  <c r="E58" i="2" s="1"/>
  <c r="E59" i="2" s="1"/>
  <c r="E60" i="2" s="1"/>
  <c r="E61" i="2" s="1"/>
  <c r="E62" i="2" s="1"/>
  <c r="E63" i="2" s="1"/>
  <c r="E49" i="2"/>
  <c r="E48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E40" i="2"/>
  <c r="E41" i="2" s="1"/>
  <c r="E39" i="2"/>
  <c r="E38" i="2"/>
  <c r="D42" i="2"/>
  <c r="D41" i="2"/>
  <c r="D40" i="2"/>
  <c r="D39" i="2"/>
  <c r="D38" i="2"/>
  <c r="E31" i="2"/>
  <c r="E30" i="2"/>
  <c r="E29" i="2"/>
  <c r="D32" i="2"/>
  <c r="D31" i="2"/>
  <c r="D30" i="2"/>
  <c r="D29" i="2"/>
  <c r="E16" i="2"/>
  <c r="E17" i="2" s="1"/>
  <c r="E18" i="2" s="1"/>
  <c r="E15" i="2"/>
  <c r="E14" i="2"/>
  <c r="D19" i="2"/>
  <c r="D18" i="2"/>
  <c r="D17" i="2"/>
  <c r="D16" i="2"/>
  <c r="D15" i="2"/>
  <c r="D14" i="2"/>
</calcChain>
</file>

<file path=xl/sharedStrings.xml><?xml version="1.0" encoding="utf-8"?>
<sst xmlns="http://schemas.openxmlformats.org/spreadsheetml/2006/main" count="125" uniqueCount="87">
  <si>
    <t>Total</t>
  </si>
  <si>
    <t>Municipal</t>
  </si>
  <si>
    <t>Particular Subvencionado</t>
  </si>
  <si>
    <t>%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</si>
  <si>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</si>
  <si>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</si>
  <si>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</si>
  <si>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</si>
  <si>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</si>
  <si>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</si>
  <si>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</si>
  <si>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</si>
  <si>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</si>
  <si>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</si>
  <si>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</si>
  <si>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</si>
  <si>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</si>
  <si>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</si>
  <si>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</si>
  <si>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</si>
  <si>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</si>
  <si>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</si>
  <si>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</si>
  <si>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>Región del Bio Bío</t>
  </si>
  <si>
    <t>Dependencia Administrativa</t>
  </si>
  <si>
    <t>Corporación de Administración Delegada</t>
  </si>
  <si>
    <t>% acum.</t>
  </si>
  <si>
    <t>Educación Parvularia</t>
  </si>
  <si>
    <t>Enseñanza Básica</t>
  </si>
  <si>
    <t>Educación de Adultos Sin Oficios (Decreto 584/2007)</t>
  </si>
  <si>
    <t>Educación de Adultos Con Oficios (Decreto 584/2007 y 999/2009)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</si>
  <si>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</si>
  <si>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</si>
  <si>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</si>
  <si>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</si>
  <si>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</si>
  <si>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</si>
  <si>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en la Capacidad de Relación y Comunicación</t>
  </si>
  <si>
    <t>Opción 4 Programa Integración Escolar</t>
  </si>
  <si>
    <t>Educación Media H-C Adultos (Decreto N°1000/2009)</t>
  </si>
  <si>
    <t>Educación Media T-P Técnica Adultos (Decreto N° 1000/2009)</t>
  </si>
  <si>
    <t>Educación Media T-P Agrícola Adultos (Decreto N° 1000/2009)</t>
  </si>
  <si>
    <t>Enseñanza Media T-P Marítima Adultos (Decreto N° 1000/2009)</t>
  </si>
  <si>
    <t>Enseñanza Media Artística Niños y Jóvenes</t>
  </si>
  <si>
    <t>Sin información</t>
  </si>
  <si>
    <t>Al menos 2 veces</t>
  </si>
  <si>
    <t>Al menos 3 veces</t>
  </si>
  <si>
    <t>Al menos 4 veces</t>
  </si>
  <si>
    <t>1. Cambio de un establecimiento a otro;</t>
  </si>
  <si>
    <t>2. Cambio de un curso a otro en el establecimiento; y/o</t>
  </si>
  <si>
    <t>3. Cambio de nivel de enseñanza en un mismo establecimiento.</t>
  </si>
  <si>
    <t>Enseñanza Media T-P Industrial Niños y Jóvenes</t>
  </si>
  <si>
    <t>Enseñanza Media T-P Técnica Niños y Jóvenes</t>
  </si>
  <si>
    <t>Enseñanza Media T-P Agrícola Niños y Jóvenes</t>
  </si>
  <si>
    <t>Enseñanza Media T-P Marítima Niños y Jóvenes</t>
  </si>
  <si>
    <t>Educación Media T-P Comercial Adultos (Decreto N° 1000/2009)</t>
  </si>
  <si>
    <t>Educación Media T-P Industrial Adultos (Decreto N° 1000/2009)</t>
  </si>
  <si>
    <t>Enseñanza Media H-C Niños y Jóvenes</t>
  </si>
  <si>
    <t>Enseñanza Media T-P Comercial Niños y Jóvenes</t>
  </si>
  <si>
    <t>Al menos 5 veces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</si>
  <si>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</si>
  <si>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r>
      <t>Nota:</t>
    </r>
    <r>
      <rPr>
        <sz val="8"/>
        <color rgb="FF002060"/>
        <rFont val="Verdana"/>
        <family val="2"/>
      </rPr>
      <t xml:space="preserve"> La unidad básica de análisis son los registros, pudiendo un alumno tener más de un registro por motivos tales como:</t>
    </r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</si>
  <si>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</si>
  <si>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r>
      <rPr>
        <b/>
        <sz val="8"/>
        <color rgb="FF002060"/>
        <rFont val="Verdana"/>
        <family val="2"/>
      </rP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</si>
  <si>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t>Sexo</t>
  </si>
  <si>
    <t>Hombre</t>
  </si>
  <si>
    <t>Mujer</t>
  </si>
  <si>
    <t>Al menos 1 veces</t>
  </si>
  <si>
    <t>Servicio Local de Educación</t>
  </si>
  <si>
    <t>Días Asistidos</t>
  </si>
  <si>
    <t>Sin IPE</t>
  </si>
  <si>
    <t>Con IPE</t>
  </si>
  <si>
    <t>Identificador provisorio escolar</t>
  </si>
  <si>
    <t>Región de Ñuble</t>
  </si>
  <si>
    <t>Días Trabajados</t>
  </si>
  <si>
    <t>Tabulación Base de Datos Asistencia Declarada Marzo Año 2019.</t>
  </si>
  <si>
    <t>Educación Especial Discapacidad Múltiple</t>
  </si>
  <si>
    <t>Educación Especial Sordoceguera</t>
  </si>
  <si>
    <t>1. Estudiantes duplicados, Marzo 2019.</t>
  </si>
  <si>
    <t>2. Asistencia mensual según Sexo de los estudiantes (GEN_ALU), Marzo 2019.</t>
  </si>
  <si>
    <t>3. Asistencia mensual según Dependencia Administrativa del Establecimiento Educacional (COD_DEPE2), Marzo 2019.</t>
  </si>
  <si>
    <t>4. Asistencia mensual según Región del Establecimiento Educacional (COD_REG_RBD), Marzo 2019.</t>
  </si>
  <si>
    <t>5. Asistencia mensual según Área Geográfica del Establecimiento (RURAL_RBD), Marzo 2019.</t>
  </si>
  <si>
    <t>6. Asistencia mensual según Código de Enseñanza (COD_ENSE), Marzo 2019.</t>
  </si>
  <si>
    <t>7. Registro de Asistencia por días asistidos (DIAS_ASISTIDOS), Marzo 2019.</t>
  </si>
  <si>
    <t>8. Registro de Asistencia por días trabajados (DIAS_TRABAJADOS), Marzo 2019.</t>
  </si>
  <si>
    <t>9. Registros que contaban con un identificador provisorio escolar antes de obtener su RUN definitivo, Marzo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</si>
</sst>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</borders>
  <cellStyleXfs count="12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59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0" fillId="0" borderId="0" xfId="0" applyAlignment="1"/>
    <xf numFmtId="0" fontId="3" fillId="2" borderId="0" xfId="0" applyFont="1" applyFill="1" applyAlignment="1">
      <alignment horizontal="center" wrapText="1"/>
    </xf>
    <xf numFmtId="0" fontId="2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0" xfId="0"/>
    <xf numFmtId="0" fontId="0" fillId="0" borderId="0" xfId="0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/>
    </xf>
    <xf numFmtId="3" fontId="8" fillId="6" borderId="4" xfId="0" applyNumberFormat="1" applyFont="1" applyFill="1" applyBorder="1" applyAlignment="1">
      <alignment horizontal="right" vertical="center" wrapText="1" indent="1"/>
    </xf>
    <xf numFmtId="164" fontId="8" fillId="6" borderId="4" xfId="2" applyNumberFormat="1" applyFont="1" applyFill="1" applyBorder="1" applyAlignment="1">
      <alignment horizontal="right" vertical="center" wrapText="1" indent="1"/>
    </xf>
    <xf numFmtId="3" fontId="8" fillId="3" borderId="4" xfId="0" applyNumberFormat="1" applyFont="1" applyFill="1" applyBorder="1" applyAlignment="1">
      <alignment horizontal="right" vertical="center" wrapText="1" indent="1"/>
    </xf>
    <xf numFmtId="164" fontId="8" fillId="3" borderId="4" xfId="2" applyNumberFormat="1" applyFont="1" applyFill="1" applyBorder="1" applyAlignment="1">
      <alignment horizontal="right" vertical="center" wrapText="1" indent="1"/>
    </xf>
    <xf numFmtId="3" fontId="6" fillId="6" borderId="4" xfId="0" applyNumberFormat="1" applyFont="1" applyFill="1" applyBorder="1" applyAlignment="1">
      <alignment horizontal="right" vertical="center" wrapText="1" indent="1"/>
    </xf>
    <xf numFmtId="164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5" borderId="3" xfId="0" applyFont="1" applyFill="1" applyBorder="1" applyAlignment="1">
      <alignment horizontal="left" vertical="center" wrapText="1"/>
    </xf>
    <xf numFmtId="0" fontId="0" fillId="0" borderId="8" xfId="0" applyBorder="1" applyAlignment="1">
      <alignment wrapText="1"/>
    </xf>
    <xf numFmtId="0" fontId="6" fillId="5" borderId="3" xfId="0" applyNumberFormat="1" applyFont="1" applyFill="1" applyBorder="1" applyAlignment="1">
      <alignment horizontal="center" vertical="center"/>
    </xf>
    <xf numFmtId="10" fontId="8" fillId="2" borderId="4" xfId="2" applyNumberFormat="1" applyFont="1" applyFill="1" applyBorder="1" applyAlignment="1">
      <alignment horizontal="right" vertical="center" wrapText="1" indent="1"/>
    </xf>
    <xf numFmtId="10" fontId="8" fillId="7" borderId="4" xfId="2" applyNumberFormat="1" applyFont="1" applyFill="1" applyBorder="1" applyAlignment="1">
      <alignment horizontal="right" vertical="center" wrapText="1" indent="1"/>
    </xf>
    <xf numFmtId="9" fontId="6" fillId="6" borderId="4" xfId="2" applyNumberFormat="1" applyFont="1" applyFill="1" applyBorder="1" applyAlignment="1">
      <alignment horizontal="right" vertical="center" wrapText="1" indent="1"/>
    </xf>
    <xf numFmtId="10" fontId="8" fillId="3" borderId="4" xfId="2" applyNumberFormat="1" applyFont="1" applyFill="1" applyBorder="1" applyAlignment="1">
      <alignment horizontal="right" vertical="center" wrapText="1" indent="1"/>
    </xf>
    <xf numFmtId="10" fontId="8" fillId="6" borderId="4" xfId="2" applyNumberFormat="1" applyFont="1" applyFill="1" applyBorder="1" applyAlignment="1">
      <alignment horizontal="right" vertical="center" wrapText="1" indent="1"/>
    </xf>
    <xf numFmtId="9" fontId="6" fillId="7" borderId="4" xfId="2" applyNumberFormat="1" applyFont="1" applyFill="1" applyBorder="1" applyAlignment="1">
      <alignment horizontal="right" vertical="center" wrapText="1" indent="1"/>
    </xf>
    <xf numFmtId="10" fontId="8" fillId="0" borderId="4" xfId="2" applyNumberFormat="1" applyFont="1" applyFill="1" applyBorder="1" applyAlignment="1">
      <alignment horizontal="right" vertical="center" wrapText="1" indent="1"/>
    </xf>
    <xf numFmtId="0" fontId="6" fillId="5" borderId="9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horizontal="left" vertical="center" wrapText="1"/>
    </xf>
    <xf numFmtId="10" fontId="6" fillId="6" borderId="4" xfId="2" applyNumberFormat="1" applyFont="1" applyFill="1" applyBorder="1" applyAlignment="1">
      <alignment horizontal="right" vertical="center" wrapText="1" indent="1"/>
    </xf>
    <xf numFmtId="0" fontId="6" fillId="3" borderId="8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8" fillId="3" borderId="0" xfId="0" applyFont="1" applyFill="1" applyAlignment="1">
      <alignment horizontal="left" vertical="center"/>
    </xf>
    <xf numFmtId="0" fontId="6" fillId="5" borderId="12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left" vertical="center"/>
    </xf>
    <xf numFmtId="0" fontId="6" fillId="5" borderId="13" xfId="0" applyNumberFormat="1" applyFont="1" applyFill="1" applyBorder="1" applyAlignment="1">
      <alignment horizontal="center" vertical="center" wrapText="1"/>
    </xf>
    <xf numFmtId="0" fontId="6" fillId="5" borderId="14" xfId="0" applyNumberFormat="1" applyFont="1" applyFill="1" applyBorder="1" applyAlignment="1">
      <alignment horizontal="center" vertical="center" wrapText="1"/>
    </xf>
    <xf numFmtId="0" fontId="6" fillId="5" borderId="4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6" fillId="5" borderId="9" xfId="0" applyFont="1" applyFill="1" applyBorder="1" applyAlignment="1">
      <alignment horizontal="left" vertical="center" wrapText="1"/>
    </xf>
    <xf numFmtId="0" fontId="6" fillId="5" borderId="13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</cellXfs>
  <cellStyles count="12">
    <cellStyle name="Normal" xfId="0" builtinId="0"/>
    <cellStyle name="Normal_Hoja2" xfId="1" xr:uid="{00000000-0005-0000-0000-000001000000}"/>
    <cellStyle name="Porcentaje" xfId="2" builtinId="5"/>
    <cellStyle name="style1494360747153" xfId="3" xr:uid="{00000000-0005-0000-0000-000003000000}"/>
    <cellStyle name="style1494360747338" xfId="4" xr:uid="{00000000-0005-0000-0000-000004000000}"/>
    <cellStyle name="style1494360747527" xfId="5" xr:uid="{00000000-0005-0000-0000-000005000000}"/>
    <cellStyle name="style1499892071129" xfId="6" xr:uid="{00000000-0005-0000-0000-000006000000}"/>
    <cellStyle name="style1499892071316" xfId="7" xr:uid="{00000000-0005-0000-0000-000007000000}"/>
    <cellStyle name="style1507045828099" xfId="8" xr:uid="{00000000-0005-0000-0000-000008000000}"/>
    <cellStyle name="style1513803214616" xfId="9" xr:uid="{00000000-0005-0000-0000-000009000000}"/>
    <cellStyle name="style1513803214811" xfId="10" xr:uid="{00000000-0005-0000-0000-00000A000000}"/>
    <cellStyle name="style1513803215011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419100</xdr:colOff>
      <xdr:row>6</xdr:row>
      <xdr:rowOff>123824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104774</xdr:colOff>
      <xdr:row>0</xdr:row>
      <xdr:rowOff>142875</xdr:rowOff>
    </xdr:from>
    <xdr:to>
      <xdr:col>5</xdr:col>
      <xdr:colOff>476249</xdr:colOff>
      <xdr:row>6</xdr:row>
      <xdr:rowOff>157404</xdr:rowOff>
    </xdr:to>
    <xdr:pic>
      <xdr:nvPicPr>
        <xdr:cNvPr id="4" name="Imagen 5">
          <a:extLst>
            <a:ext uri="{FF2B5EF4-FFF2-40B4-BE49-F238E27FC236}">
              <a16:creationId xmlns:a16="http://schemas.microsoft.com/office/drawing/2014/main" id="{AAFB527D-23FE-4881-8911-C5D305E74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4" y="142875"/>
          <a:ext cx="2009775" cy="115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G177"/>
  <sheetViews>
    <sheetView showGridLines="0" tabSelected="1" view="pageBreakPreview" zoomScaleNormal="100" zoomScaleSheetLayoutView="100" workbookViewId="0">
      <selection activeCell="E169" sqref="E169"/>
    </sheetView>
  </sheetViews>
  <sheetFormatPr baseColWidth="10" defaultRowHeight="15" x14ac:dyDescent="0.25"/>
  <cols>
    <col min="1" max="1" width="14.5703125" style="3" customWidth="1"/>
    <col min="2" max="2" width="63.140625" style="2" customWidth="1"/>
    <col min="3" max="6" width="12.28515625" style="2" customWidth="1"/>
  </cols>
  <sheetData>
    <row r="7" spans="1:6" x14ac:dyDescent="0.25">
      <c r="B7" s="23"/>
    </row>
    <row r="9" spans="1:6" ht="23.25" x14ac:dyDescent="0.35">
      <c r="A9" s="50" t="s">
        <v>75</v>
      </c>
      <c r="B9" s="50"/>
      <c r="C9" s="50"/>
      <c r="D9" s="50"/>
      <c r="E9" s="50"/>
      <c r="F9" s="50"/>
    </row>
    <row r="10" spans="1:6" ht="15" customHeight="1" x14ac:dyDescent="0.35">
      <c r="B10" s="4"/>
      <c r="C10" s="4"/>
      <c r="D10" s="4"/>
      <c r="E10" s="4"/>
      <c r="F10" s="4"/>
    </row>
    <row r="11" spans="1:6" s="10" customFormat="1" ht="15" customHeight="1" x14ac:dyDescent="0.35">
      <c r="A11" s="3"/>
      <c r="B11" s="4"/>
      <c r="C11" s="4"/>
      <c r="D11" s="4"/>
      <c r="E11" s="4"/>
      <c r="F11" s="4"/>
    </row>
    <row r="12" spans="1:6" ht="15" customHeight="1" x14ac:dyDescent="0.35">
      <c r="A12" s="37" t="s">
        <v>78</v>
      </c>
      <c r="B12" s="37"/>
      <c r="C12" s="37"/>
      <c r="D12" s="37"/>
      <c r="E12" s="37"/>
      <c r="F12" s="4"/>
    </row>
    <row r="13" spans="1:6" x14ac:dyDescent="0.25">
      <c r="A13" s="38"/>
      <c r="B13" s="39"/>
      <c r="C13" s="12" t="s">
        <v>22</v>
      </c>
      <c r="D13" s="12" t="s">
        <v>3</v>
      </c>
      <c r="E13" s="12" t="s">
        <v>26</v>
      </c>
      <c r="F13" s="5"/>
    </row>
    <row r="14" spans="1:6" s="10" customFormat="1" ht="15.75" thickBot="1" x14ac:dyDescent="0.3">
      <c r="A14" s="32"/>
      <c r="B14" s="13" t="s">
        <v>67</v>
      </c>
      <c r="C14" s="16">
        <v>3294294</v>
      </c>
      <c r="D14" s="25">
        <f>+C14/$C$19</f>
        <v>0.97996924111219852</v>
      </c>
      <c r="E14" s="25">
        <f>+D14</f>
        <v>0.97996924111219852</v>
      </c>
      <c r="F14" s="5"/>
    </row>
    <row r="15" spans="1:6" s="10" customFormat="1" ht="15.75" thickBot="1" x14ac:dyDescent="0.3">
      <c r="A15" s="33"/>
      <c r="B15" s="13" t="s">
        <v>45</v>
      </c>
      <c r="C15" s="14">
        <v>65593</v>
      </c>
      <c r="D15" s="26">
        <f t="shared" ref="D15:D19" si="0">+C15/$C$19</f>
        <v>1.9512260421283723E-2</v>
      </c>
      <c r="E15" s="26">
        <f>+E14+D15</f>
        <v>0.99948150153348225</v>
      </c>
      <c r="F15" s="5"/>
    </row>
    <row r="16" spans="1:6" s="10" customFormat="1" ht="15.75" thickBot="1" x14ac:dyDescent="0.3">
      <c r="A16" s="33"/>
      <c r="B16" s="13" t="s">
        <v>46</v>
      </c>
      <c r="C16" s="16">
        <v>1687</v>
      </c>
      <c r="D16" s="25">
        <f t="shared" si="0"/>
        <v>5.0183988124808505E-4</v>
      </c>
      <c r="E16" s="25">
        <f t="shared" ref="E16:E18" si="1">+E15+D16</f>
        <v>0.99998334141473033</v>
      </c>
      <c r="F16" s="5"/>
    </row>
    <row r="17" spans="1:7" s="10" customFormat="1" ht="15.75" thickBot="1" x14ac:dyDescent="0.3">
      <c r="A17" s="33"/>
      <c r="B17" s="13" t="s">
        <v>47</v>
      </c>
      <c r="C17" s="14">
        <v>53</v>
      </c>
      <c r="D17" s="26">
        <f t="shared" si="0"/>
        <v>1.5766161058772084E-5</v>
      </c>
      <c r="E17" s="26">
        <f t="shared" si="1"/>
        <v>0.99999910757578914</v>
      </c>
      <c r="F17" s="5"/>
    </row>
    <row r="18" spans="1:7" s="10" customFormat="1" ht="15.75" thickBot="1" x14ac:dyDescent="0.3">
      <c r="A18" s="33"/>
      <c r="B18" s="13" t="s">
        <v>59</v>
      </c>
      <c r="C18" s="16">
        <v>3</v>
      </c>
      <c r="D18" s="25">
        <f t="shared" si="0"/>
        <v>8.9242421087389159E-7</v>
      </c>
      <c r="E18" s="25">
        <f t="shared" si="1"/>
        <v>1</v>
      </c>
      <c r="F18" s="5"/>
    </row>
    <row r="19" spans="1:7" ht="15.75" thickBot="1" x14ac:dyDescent="0.3">
      <c r="A19" s="34"/>
      <c r="B19" s="13" t="s">
        <v>0</v>
      </c>
      <c r="C19" s="18">
        <v>3361630</v>
      </c>
      <c r="D19" s="27">
        <f t="shared" si="0"/>
        <v>1</v>
      </c>
      <c r="E19" s="15"/>
      <c r="F19" s="5"/>
    </row>
    <row r="20" spans="1:7" x14ac:dyDescent="0.25">
      <c r="A20" s="55" t="s">
        <v>60</v>
      </c>
      <c r="B20" s="55"/>
      <c r="C20" s="55"/>
      <c r="D20" s="55"/>
      <c r="E20" s="55"/>
      <c r="F20" s="21"/>
      <c r="G20" s="10"/>
    </row>
    <row r="21" spans="1:7" ht="15" customHeight="1" x14ac:dyDescent="0.25">
      <c r="A21" s="56" t="s">
        <v>61</v>
      </c>
      <c r="B21" s="56"/>
      <c r="C21" s="56"/>
      <c r="D21" s="56"/>
      <c r="E21" s="56"/>
      <c r="F21" s="6"/>
      <c r="G21" s="10"/>
    </row>
    <row r="22" spans="1:7" ht="15" customHeight="1" x14ac:dyDescent="0.25">
      <c r="A22" s="42" t="s">
        <v>48</v>
      </c>
      <c r="B22" s="42"/>
      <c r="C22" s="42"/>
      <c r="D22" s="42"/>
      <c r="E22" s="42"/>
      <c r="F22" s="6"/>
      <c r="G22" s="10"/>
    </row>
    <row r="23" spans="1:7" ht="15" customHeight="1" x14ac:dyDescent="0.25">
      <c r="A23" s="42" t="s">
        <v>49</v>
      </c>
      <c r="B23" s="42"/>
      <c r="C23" s="42"/>
      <c r="D23" s="42"/>
      <c r="E23" s="42"/>
      <c r="F23" s="6"/>
      <c r="G23" s="10"/>
    </row>
    <row r="24" spans="1:7" ht="15" customHeight="1" x14ac:dyDescent="0.25">
      <c r="A24" s="42" t="s">
        <v>50</v>
      </c>
      <c r="B24" s="42"/>
      <c r="C24" s="42"/>
      <c r="D24" s="42"/>
      <c r="E24" s="42"/>
      <c r="F24" s="6"/>
      <c r="G24" s="10"/>
    </row>
    <row r="25" spans="1:7" ht="15" customHeight="1" x14ac:dyDescent="0.25">
      <c r="A25" s="9"/>
      <c r="B25" s="6"/>
      <c r="C25" s="6"/>
      <c r="D25" s="6"/>
      <c r="E25" s="6"/>
      <c r="F25" s="6"/>
      <c r="G25" s="10"/>
    </row>
    <row r="26" spans="1:7" ht="15" customHeight="1" x14ac:dyDescent="0.25">
      <c r="A26" s="9"/>
      <c r="B26" s="6"/>
      <c r="C26" s="6"/>
      <c r="D26" s="6"/>
      <c r="E26" s="6"/>
      <c r="F26" s="6"/>
      <c r="G26" s="10"/>
    </row>
    <row r="27" spans="1:7" ht="15" customHeight="1" x14ac:dyDescent="0.25">
      <c r="A27" s="37" t="s">
        <v>79</v>
      </c>
      <c r="B27" s="37"/>
      <c r="C27" s="37"/>
      <c r="D27" s="37"/>
      <c r="E27" s="37"/>
      <c r="F27" s="6"/>
      <c r="G27" s="10"/>
    </row>
    <row r="28" spans="1:7" ht="15.75" customHeight="1" x14ac:dyDescent="0.25">
      <c r="A28" s="38"/>
      <c r="B28" s="39"/>
      <c r="C28" s="12" t="s">
        <v>22</v>
      </c>
      <c r="D28" s="12" t="s">
        <v>3</v>
      </c>
      <c r="E28" s="12" t="s">
        <v>26</v>
      </c>
      <c r="F28" s="8"/>
      <c r="G28" s="10"/>
    </row>
    <row r="29" spans="1:7" ht="15.75" thickBot="1" x14ac:dyDescent="0.3">
      <c r="A29" s="51" t="s">
        <v>64</v>
      </c>
      <c r="B29" s="13" t="s">
        <v>65</v>
      </c>
      <c r="C29" s="16">
        <v>1730497</v>
      </c>
      <c r="D29" s="28">
        <f>+C29/$C$32</f>
        <v>0.51477913988154556</v>
      </c>
      <c r="E29" s="28">
        <f>+D29</f>
        <v>0.51477913988154556</v>
      </c>
      <c r="F29" s="8"/>
      <c r="G29" s="10"/>
    </row>
    <row r="30" spans="1:7" ht="15.75" customHeight="1" thickBot="1" x14ac:dyDescent="0.3">
      <c r="A30" s="40"/>
      <c r="B30" s="13" t="s">
        <v>66</v>
      </c>
      <c r="C30" s="14">
        <v>1631127</v>
      </c>
      <c r="D30" s="29">
        <f t="shared" ref="D30:D32" si="2">+C30/$C$32</f>
        <v>0.48521907527003272</v>
      </c>
      <c r="E30" s="15">
        <f>+E29+D30</f>
        <v>0.99999821515157827</v>
      </c>
      <c r="F30"/>
      <c r="G30" s="10"/>
    </row>
    <row r="31" spans="1:7" ht="15.75" thickBot="1" x14ac:dyDescent="0.3">
      <c r="A31" s="40"/>
      <c r="B31" s="13" t="s">
        <v>44</v>
      </c>
      <c r="C31" s="16">
        <v>6</v>
      </c>
      <c r="D31" s="28">
        <f t="shared" si="2"/>
        <v>1.7848484217477832E-6</v>
      </c>
      <c r="E31" s="17">
        <f>+E30+D31</f>
        <v>1</v>
      </c>
      <c r="F31"/>
      <c r="G31" s="10"/>
    </row>
    <row r="32" spans="1:7" ht="15.75" thickBot="1" x14ac:dyDescent="0.3">
      <c r="A32" s="41"/>
      <c r="B32" s="13" t="s">
        <v>0</v>
      </c>
      <c r="C32" s="18">
        <v>3361630</v>
      </c>
      <c r="D32" s="27">
        <f t="shared" si="2"/>
        <v>1</v>
      </c>
      <c r="E32" s="19"/>
      <c r="F32"/>
      <c r="G32" s="10"/>
    </row>
    <row r="33" spans="1:7" x14ac:dyDescent="0.25">
      <c r="A33" s="42" t="s">
        <v>62</v>
      </c>
      <c r="B33" s="42"/>
      <c r="C33" s="42"/>
      <c r="D33" s="42"/>
      <c r="E33" s="42"/>
      <c r="F33"/>
      <c r="G33" s="10"/>
    </row>
    <row r="34" spans="1:7" x14ac:dyDescent="0.25">
      <c r="A34" s="9"/>
      <c r="B34" s="8"/>
      <c r="C34" s="8"/>
      <c r="D34" s="8"/>
      <c r="E34" s="8"/>
      <c r="F34"/>
      <c r="G34" s="10"/>
    </row>
    <row r="35" spans="1:7" ht="15" customHeight="1" x14ac:dyDescent="0.25">
      <c r="A35" s="7"/>
      <c r="B35" s="6"/>
      <c r="C35" s="6"/>
      <c r="D35" s="6"/>
      <c r="E35" s="6"/>
      <c r="F35"/>
    </row>
    <row r="36" spans="1:7" ht="15" customHeight="1" x14ac:dyDescent="0.25">
      <c r="A36" s="37" t="s">
        <v>80</v>
      </c>
      <c r="B36" s="37"/>
      <c r="C36" s="37"/>
      <c r="D36" s="37"/>
      <c r="E36" s="37"/>
      <c r="F36" s="6"/>
    </row>
    <row r="37" spans="1:7" ht="15.75" customHeight="1" x14ac:dyDescent="0.25">
      <c r="A37" s="38"/>
      <c r="B37" s="39"/>
      <c r="C37" s="12" t="s">
        <v>22</v>
      </c>
      <c r="D37" s="12" t="s">
        <v>3</v>
      </c>
      <c r="E37" s="12" t="s">
        <v>26</v>
      </c>
      <c r="F37" s="8"/>
    </row>
    <row r="38" spans="1:7" ht="15.75" customHeight="1" thickBot="1" x14ac:dyDescent="0.3">
      <c r="A38" s="57" t="s">
        <v>24</v>
      </c>
      <c r="B38" s="13" t="s">
        <v>1</v>
      </c>
      <c r="C38" s="14">
        <v>1265302</v>
      </c>
      <c r="D38" s="26">
        <f>+C38/$C$42</f>
        <v>0.37639537962238556</v>
      </c>
      <c r="E38" s="26">
        <f>+D38</f>
        <v>0.37639537962238556</v>
      </c>
      <c r="F38" s="1"/>
    </row>
    <row r="39" spans="1:7" ht="15.75" customHeight="1" thickBot="1" x14ac:dyDescent="0.3">
      <c r="A39" s="58"/>
      <c r="B39" s="13" t="s">
        <v>2</v>
      </c>
      <c r="C39" s="16">
        <v>1991318</v>
      </c>
      <c r="D39" s="25">
        <f t="shared" ref="D39:D42" si="3">+C39/$C$42</f>
        <v>0.59236679824965865</v>
      </c>
      <c r="E39" s="25">
        <f>+E38+D39</f>
        <v>0.96876217787204422</v>
      </c>
      <c r="F39" s="1"/>
    </row>
    <row r="40" spans="1:7" ht="15.75" thickBot="1" x14ac:dyDescent="0.3">
      <c r="A40" s="58"/>
      <c r="B40" s="13" t="s">
        <v>25</v>
      </c>
      <c r="C40" s="14">
        <v>45589</v>
      </c>
      <c r="D40" s="26">
        <f t="shared" si="3"/>
        <v>1.3561575783176613E-2</v>
      </c>
      <c r="E40" s="26">
        <f t="shared" ref="E40:E41" si="4">+E39+D40</f>
        <v>0.98232375365522084</v>
      </c>
      <c r="F40" s="1"/>
    </row>
    <row r="41" spans="1:7" ht="15.75" thickBot="1" x14ac:dyDescent="0.3">
      <c r="A41" s="58"/>
      <c r="B41" s="13" t="s">
        <v>68</v>
      </c>
      <c r="C41" s="16">
        <v>59421</v>
      </c>
      <c r="D41" s="25">
        <f t="shared" si="3"/>
        <v>1.767624634477917E-2</v>
      </c>
      <c r="E41" s="25">
        <f t="shared" si="4"/>
        <v>1</v>
      </c>
      <c r="F41" s="1"/>
    </row>
    <row r="42" spans="1:7" ht="15.75" thickBot="1" x14ac:dyDescent="0.3">
      <c r="A42" s="58"/>
      <c r="B42" s="13" t="s">
        <v>0</v>
      </c>
      <c r="C42" s="18">
        <v>3361630</v>
      </c>
      <c r="D42" s="27">
        <f t="shared" si="3"/>
        <v>1</v>
      </c>
      <c r="E42" s="19"/>
      <c r="F42" s="1"/>
    </row>
    <row r="43" spans="1:7" x14ac:dyDescent="0.25">
      <c r="A43" s="42" t="s">
        <v>62</v>
      </c>
      <c r="B43" s="42"/>
      <c r="C43" s="42"/>
      <c r="D43" s="42"/>
      <c r="E43" s="42"/>
      <c r="F43" s="1"/>
    </row>
    <row r="44" spans="1:7" ht="15" customHeight="1" x14ac:dyDescent="0.25">
      <c r="A44" s="9"/>
      <c r="B44" s="8"/>
      <c r="C44" s="8"/>
      <c r="D44" s="8"/>
      <c r="E44" s="8"/>
      <c r="F44" s="8"/>
    </row>
    <row r="45" spans="1:7" ht="15" customHeight="1" x14ac:dyDescent="0.25">
      <c r="A45" s="7"/>
      <c r="B45" s="6"/>
      <c r="C45" s="6"/>
      <c r="D45" s="6"/>
      <c r="E45" s="6"/>
      <c r="F45" s="8"/>
    </row>
    <row r="46" spans="1:7" ht="15.75" customHeight="1" x14ac:dyDescent="0.25">
      <c r="A46" s="37" t="s">
        <v>81</v>
      </c>
      <c r="B46" s="37"/>
      <c r="C46" s="37"/>
      <c r="D46" s="37"/>
      <c r="E46" s="37"/>
      <c r="F46" s="6"/>
    </row>
    <row r="47" spans="1:7" s="2" customFormat="1" x14ac:dyDescent="0.25">
      <c r="A47" s="38"/>
      <c r="B47" s="39"/>
      <c r="C47" s="12" t="s">
        <v>22</v>
      </c>
      <c r="D47" s="12" t="s">
        <v>3</v>
      </c>
      <c r="E47" s="12" t="s">
        <v>26</v>
      </c>
      <c r="F47" s="8"/>
      <c r="G47"/>
    </row>
    <row r="48" spans="1:7" ht="15.75" thickBot="1" x14ac:dyDescent="0.3">
      <c r="A48" s="52" t="s">
        <v>21</v>
      </c>
      <c r="B48" s="13" t="s">
        <v>20</v>
      </c>
      <c r="C48" s="14">
        <v>52043</v>
      </c>
      <c r="D48" s="29">
        <f>+C48/$C$64</f>
        <v>1.5481477735503313E-2</v>
      </c>
      <c r="E48" s="29">
        <f>+D48</f>
        <v>1.5481477735503313E-2</v>
      </c>
      <c r="F48"/>
    </row>
    <row r="49" spans="1:7" ht="15.75" customHeight="1" thickBot="1" x14ac:dyDescent="0.3">
      <c r="A49" s="53"/>
      <c r="B49" s="13" t="s">
        <v>7</v>
      </c>
      <c r="C49" s="16">
        <v>78761</v>
      </c>
      <c r="D49" s="28">
        <f t="shared" ref="D49:D64" si="5">+C49/$C$64</f>
        <v>2.3429407757546192E-2</v>
      </c>
      <c r="E49" s="28">
        <f>+E48+D49</f>
        <v>3.8910885493049503E-2</v>
      </c>
    </row>
    <row r="50" spans="1:7" ht="15.75" thickBot="1" x14ac:dyDescent="0.3">
      <c r="A50" s="53"/>
      <c r="B50" s="13" t="s">
        <v>8</v>
      </c>
      <c r="C50" s="14">
        <v>123185</v>
      </c>
      <c r="D50" s="29">
        <f t="shared" si="5"/>
        <v>3.6644425472166779E-2</v>
      </c>
      <c r="E50" s="29">
        <f t="shared" ref="E50:E63" si="6">+E49+D50</f>
        <v>7.5555310965216282E-2</v>
      </c>
      <c r="F50"/>
    </row>
    <row r="51" spans="1:7" ht="15.75" thickBot="1" x14ac:dyDescent="0.3">
      <c r="A51" s="53"/>
      <c r="B51" s="13" t="s">
        <v>9</v>
      </c>
      <c r="C51" s="16">
        <v>64696</v>
      </c>
      <c r="D51" s="28">
        <f t="shared" si="5"/>
        <v>1.9245425582232429E-2</v>
      </c>
      <c r="E51" s="28">
        <f t="shared" si="6"/>
        <v>9.4800736547448708E-2</v>
      </c>
      <c r="F51"/>
    </row>
    <row r="52" spans="1:7" ht="15.75" thickBot="1" x14ac:dyDescent="0.3">
      <c r="A52" s="53"/>
      <c r="B52" s="13" t="s">
        <v>10</v>
      </c>
      <c r="C52" s="14">
        <v>161189</v>
      </c>
      <c r="D52" s="29">
        <f t="shared" si="5"/>
        <v>4.7949655375517236E-2</v>
      </c>
      <c r="E52" s="29">
        <f t="shared" si="6"/>
        <v>0.14275039192296596</v>
      </c>
      <c r="F52"/>
    </row>
    <row r="53" spans="1:7" ht="15.75" thickBot="1" x14ac:dyDescent="0.3">
      <c r="A53" s="53"/>
      <c r="B53" s="13" t="s">
        <v>11</v>
      </c>
      <c r="C53" s="16">
        <v>336457</v>
      </c>
      <c r="D53" s="28">
        <f t="shared" si="5"/>
        <v>0.10008745757266564</v>
      </c>
      <c r="E53" s="28">
        <f t="shared" si="6"/>
        <v>0.24283784949563159</v>
      </c>
      <c r="F53"/>
      <c r="G53" s="10"/>
    </row>
    <row r="54" spans="1:7" ht="15.75" thickBot="1" x14ac:dyDescent="0.3">
      <c r="A54" s="53"/>
      <c r="B54" s="13" t="s">
        <v>18</v>
      </c>
      <c r="C54" s="14">
        <v>1234186</v>
      </c>
      <c r="D54" s="29">
        <f t="shared" si="5"/>
        <v>0.36713915570720157</v>
      </c>
      <c r="E54" s="29">
        <f t="shared" si="6"/>
        <v>0.60997700520283316</v>
      </c>
      <c r="F54"/>
    </row>
    <row r="55" spans="1:7" ht="15.75" thickBot="1" x14ac:dyDescent="0.3">
      <c r="A55" s="53"/>
      <c r="B55" s="13" t="s">
        <v>12</v>
      </c>
      <c r="C55" s="16">
        <v>184374</v>
      </c>
      <c r="D55" s="28">
        <f t="shared" si="5"/>
        <v>5.4846607151887626E-2</v>
      </c>
      <c r="E55" s="28">
        <f t="shared" si="6"/>
        <v>0.66482361235472076</v>
      </c>
      <c r="F55"/>
      <c r="G55" s="10"/>
    </row>
    <row r="56" spans="1:7" ht="15.75" thickBot="1" x14ac:dyDescent="0.3">
      <c r="A56" s="53"/>
      <c r="B56" s="13" t="s">
        <v>13</v>
      </c>
      <c r="C56" s="14">
        <v>212637</v>
      </c>
      <c r="D56" s="29">
        <f t="shared" si="5"/>
        <v>6.325413564253056E-2</v>
      </c>
      <c r="E56" s="29">
        <f t="shared" si="6"/>
        <v>0.72807774799725133</v>
      </c>
      <c r="F56"/>
    </row>
    <row r="57" spans="1:7" ht="15.75" thickBot="1" x14ac:dyDescent="0.3">
      <c r="A57" s="53"/>
      <c r="B57" s="13" t="s">
        <v>73</v>
      </c>
      <c r="C57" s="16">
        <v>97820</v>
      </c>
      <c r="D57" s="28">
        <f t="shared" si="5"/>
        <v>2.9098978769228023E-2</v>
      </c>
      <c r="E57" s="28">
        <f t="shared" si="6"/>
        <v>0.7571767267664794</v>
      </c>
      <c r="F57"/>
    </row>
    <row r="58" spans="1:7" ht="15.75" thickBot="1" x14ac:dyDescent="0.3">
      <c r="A58" s="53"/>
      <c r="B58" s="13" t="s">
        <v>23</v>
      </c>
      <c r="C58" s="14">
        <v>308005</v>
      </c>
      <c r="D58" s="29">
        <f t="shared" si="5"/>
        <v>9.1623706356737653E-2</v>
      </c>
      <c r="E58" s="29">
        <f t="shared" si="6"/>
        <v>0.84880043312321707</v>
      </c>
      <c r="F58"/>
    </row>
    <row r="59" spans="1:7" ht="15.75" thickBot="1" x14ac:dyDescent="0.3">
      <c r="A59" s="53"/>
      <c r="B59" s="13" t="s">
        <v>14</v>
      </c>
      <c r="C59" s="16">
        <v>201903</v>
      </c>
      <c r="D59" s="28">
        <f t="shared" si="5"/>
        <v>6.0061041816023772E-2</v>
      </c>
      <c r="E59" s="28">
        <f t="shared" si="6"/>
        <v>0.90886147493924085</v>
      </c>
      <c r="F59"/>
    </row>
    <row r="60" spans="1:7" ht="15.75" thickBot="1" x14ac:dyDescent="0.3">
      <c r="A60" s="53"/>
      <c r="B60" s="13" t="s">
        <v>19</v>
      </c>
      <c r="C60" s="14">
        <v>77988</v>
      </c>
      <c r="D60" s="29">
        <f t="shared" si="5"/>
        <v>2.3199459785877685E-2</v>
      </c>
      <c r="E60" s="29">
        <f t="shared" si="6"/>
        <v>0.93206093472511853</v>
      </c>
      <c r="F60"/>
    </row>
    <row r="61" spans="1:7" ht="15.75" thickBot="1" x14ac:dyDescent="0.3">
      <c r="A61" s="53"/>
      <c r="B61" s="13" t="s">
        <v>15</v>
      </c>
      <c r="C61" s="16">
        <v>175512</v>
      </c>
      <c r="D61" s="28">
        <f t="shared" si="5"/>
        <v>5.2210386032966148E-2</v>
      </c>
      <c r="E61" s="28">
        <f t="shared" si="6"/>
        <v>0.98427132075808466</v>
      </c>
      <c r="F61"/>
    </row>
    <row r="62" spans="1:7" ht="15.75" thickBot="1" x14ac:dyDescent="0.3">
      <c r="A62" s="53"/>
      <c r="B62" s="13" t="s">
        <v>16</v>
      </c>
      <c r="C62" s="14">
        <v>24370</v>
      </c>
      <c r="D62" s="29">
        <f t="shared" si="5"/>
        <v>7.2494593396655793E-3</v>
      </c>
      <c r="E62" s="29">
        <f t="shared" si="6"/>
        <v>0.99152078009775024</v>
      </c>
      <c r="F62"/>
    </row>
    <row r="63" spans="1:7" s="10" customFormat="1" ht="15.75" thickBot="1" x14ac:dyDescent="0.3">
      <c r="A63" s="53"/>
      <c r="B63" s="13" t="s">
        <v>17</v>
      </c>
      <c r="C63" s="16">
        <v>28504</v>
      </c>
      <c r="D63" s="28">
        <f t="shared" si="5"/>
        <v>8.4792199022498023E-3</v>
      </c>
      <c r="E63" s="28">
        <f t="shared" si="6"/>
        <v>1</v>
      </c>
    </row>
    <row r="64" spans="1:7" ht="15.75" thickBot="1" x14ac:dyDescent="0.3">
      <c r="A64" s="54"/>
      <c r="B64" s="13" t="s">
        <v>0</v>
      </c>
      <c r="C64" s="18">
        <v>3361630</v>
      </c>
      <c r="D64" s="30">
        <f t="shared" si="5"/>
        <v>1</v>
      </c>
      <c r="E64" s="19"/>
      <c r="F64"/>
    </row>
    <row r="65" spans="1:7" x14ac:dyDescent="0.25">
      <c r="A65" s="42" t="s">
        <v>62</v>
      </c>
      <c r="B65" s="42"/>
      <c r="C65" s="42"/>
      <c r="D65" s="42"/>
      <c r="E65" s="42"/>
      <c r="F65"/>
      <c r="G65" s="2"/>
    </row>
    <row r="66" spans="1:7" x14ac:dyDescent="0.25">
      <c r="A66" s="9"/>
      <c r="B66" s="8"/>
      <c r="C66" s="8"/>
      <c r="D66" s="8"/>
      <c r="E66" s="8"/>
      <c r="F66"/>
    </row>
    <row r="67" spans="1:7" ht="15" customHeight="1" x14ac:dyDescent="0.25">
      <c r="A67" s="7"/>
      <c r="B67" s="8"/>
      <c r="C67" s="8"/>
      <c r="D67" s="8"/>
      <c r="E67" s="8"/>
      <c r="F67" s="8"/>
    </row>
    <row r="68" spans="1:7" ht="15.75" customHeight="1" x14ac:dyDescent="0.25">
      <c r="A68" s="37" t="s">
        <v>82</v>
      </c>
      <c r="B68" s="37"/>
      <c r="C68" s="37"/>
      <c r="D68" s="37"/>
      <c r="E68" s="37"/>
      <c r="F68" s="8"/>
    </row>
    <row r="69" spans="1:7" x14ac:dyDescent="0.25">
      <c r="A69" s="38"/>
      <c r="B69" s="39"/>
      <c r="C69" s="12" t="s">
        <v>22</v>
      </c>
      <c r="D69" s="12" t="s">
        <v>3</v>
      </c>
      <c r="E69" s="12" t="s">
        <v>26</v>
      </c>
      <c r="F69" s="8"/>
    </row>
    <row r="70" spans="1:7" ht="15.75" customHeight="1" thickBot="1" x14ac:dyDescent="0.3">
      <c r="A70" s="51" t="s">
        <v>6</v>
      </c>
      <c r="B70" s="13" t="s">
        <v>4</v>
      </c>
      <c r="C70" s="14">
        <v>3082507</v>
      </c>
      <c r="D70" s="29">
        <f>+C70/$C$72</f>
        <v>0.9169679589960823</v>
      </c>
      <c r="E70" s="29">
        <f>+D70</f>
        <v>0.9169679589960823</v>
      </c>
      <c r="F70" s="8"/>
    </row>
    <row r="71" spans="1:7" ht="15.75" thickBot="1" x14ac:dyDescent="0.3">
      <c r="A71" s="40"/>
      <c r="B71" s="13" t="s">
        <v>5</v>
      </c>
      <c r="C71" s="16">
        <v>279123</v>
      </c>
      <c r="D71" s="28">
        <f t="shared" ref="D71:D72" si="7">+C71/$C$72</f>
        <v>8.3032041003917742E-2</v>
      </c>
      <c r="E71" s="28">
        <f>+E70+D71</f>
        <v>1</v>
      </c>
      <c r="F71"/>
    </row>
    <row r="72" spans="1:7" ht="15.75" thickBot="1" x14ac:dyDescent="0.3">
      <c r="A72" s="41"/>
      <c r="B72" s="13" t="s">
        <v>0</v>
      </c>
      <c r="C72" s="18">
        <v>3361630</v>
      </c>
      <c r="D72" s="27">
        <f t="shared" si="7"/>
        <v>1</v>
      </c>
      <c r="E72" s="19"/>
      <c r="F72"/>
    </row>
    <row r="73" spans="1:7" ht="15" customHeight="1" x14ac:dyDescent="0.25">
      <c r="A73" s="42" t="s">
        <v>63</v>
      </c>
      <c r="B73" s="42"/>
      <c r="C73" s="42"/>
      <c r="D73" s="42"/>
      <c r="E73" s="42"/>
      <c r="F73"/>
    </row>
    <row r="74" spans="1:7" x14ac:dyDescent="0.25">
      <c r="A74" s="7"/>
      <c r="B74" s="8"/>
      <c r="C74" s="8"/>
      <c r="D74" s="8"/>
      <c r="E74" s="8"/>
      <c r="F74"/>
    </row>
    <row r="75" spans="1:7" x14ac:dyDescent="0.25">
      <c r="A75" s="7"/>
      <c r="B75" s="8"/>
      <c r="C75" s="8"/>
      <c r="D75" s="8"/>
      <c r="E75" s="8"/>
      <c r="F75" s="8"/>
    </row>
    <row r="76" spans="1:7" ht="15.75" customHeight="1" x14ac:dyDescent="0.25">
      <c r="A76" s="37" t="s">
        <v>83</v>
      </c>
      <c r="B76" s="37"/>
      <c r="C76" s="37"/>
      <c r="D76" s="37"/>
      <c r="E76" s="37"/>
      <c r="F76" s="8"/>
    </row>
    <row r="77" spans="1:7" x14ac:dyDescent="0.25">
      <c r="A77" s="38"/>
      <c r="B77" s="39"/>
      <c r="C77" s="12" t="s">
        <v>22</v>
      </c>
      <c r="D77" s="12" t="s">
        <v>3</v>
      </c>
      <c r="E77" s="12" t="s">
        <v>26</v>
      </c>
      <c r="F77" s="8"/>
    </row>
    <row r="78" spans="1:7" ht="15.75" customHeight="1" thickBot="1" x14ac:dyDescent="0.3">
      <c r="A78" s="20">
        <v>10</v>
      </c>
      <c r="B78" s="13" t="s">
        <v>27</v>
      </c>
      <c r="C78" s="16">
        <v>339095</v>
      </c>
      <c r="D78" s="28">
        <f>+C78/$C$105</f>
        <v>0.10087219592876075</v>
      </c>
      <c r="E78" s="28">
        <f>+D78</f>
        <v>0.10087219592876075</v>
      </c>
      <c r="F78" s="8"/>
    </row>
    <row r="79" spans="1:7" s="2" customFormat="1" ht="15.75" thickBot="1" x14ac:dyDescent="0.3">
      <c r="A79" s="20">
        <v>110</v>
      </c>
      <c r="B79" s="13" t="s">
        <v>28</v>
      </c>
      <c r="C79" s="14">
        <v>1857968</v>
      </c>
      <c r="D79" s="29">
        <f t="shared" ref="D79:D105" si="8">+C79/$C$105</f>
        <v>0.55269854207631419</v>
      </c>
      <c r="E79" s="29">
        <f>+E78+D79</f>
        <v>0.65357073800507492</v>
      </c>
      <c r="F79"/>
      <c r="G79"/>
    </row>
    <row r="80" spans="1:7" s="2" customFormat="1" ht="15.75" thickBot="1" x14ac:dyDescent="0.3">
      <c r="A80" s="20">
        <v>165</v>
      </c>
      <c r="B80" s="13" t="s">
        <v>29</v>
      </c>
      <c r="C80" s="16">
        <v>14384</v>
      </c>
      <c r="D80" s="28">
        <f t="shared" si="8"/>
        <v>4.278876616403352E-3</v>
      </c>
      <c r="E80" s="28">
        <f t="shared" ref="E80:E104" si="9">+E79+D80</f>
        <v>0.65784961462147828</v>
      </c>
      <c r="G80"/>
    </row>
    <row r="81" spans="1:7" s="2" customFormat="1" ht="15.75" thickBot="1" x14ac:dyDescent="0.3">
      <c r="A81" s="20">
        <v>167</v>
      </c>
      <c r="B81" s="13" t="s">
        <v>30</v>
      </c>
      <c r="C81" s="14">
        <v>4373</v>
      </c>
      <c r="D81" s="29">
        <f t="shared" si="8"/>
        <v>1.3008570247171759E-3</v>
      </c>
      <c r="E81" s="29">
        <f t="shared" si="9"/>
        <v>0.65915047164619545</v>
      </c>
      <c r="G81"/>
    </row>
    <row r="82" spans="1:7" s="2" customFormat="1" ht="15.75" thickBot="1" x14ac:dyDescent="0.3">
      <c r="A82" s="20">
        <v>211</v>
      </c>
      <c r="B82" s="13" t="s">
        <v>31</v>
      </c>
      <c r="C82" s="16">
        <v>370</v>
      </c>
      <c r="D82" s="28">
        <f t="shared" si="8"/>
        <v>1.1006565267444662E-4</v>
      </c>
      <c r="E82" s="28">
        <f t="shared" si="9"/>
        <v>0.65926053729886991</v>
      </c>
      <c r="G82"/>
    </row>
    <row r="83" spans="1:7" s="2" customFormat="1" ht="15.75" thickBot="1" x14ac:dyDescent="0.3">
      <c r="A83" s="20">
        <v>212</v>
      </c>
      <c r="B83" s="13" t="s">
        <v>32</v>
      </c>
      <c r="C83" s="14">
        <v>38339</v>
      </c>
      <c r="D83" s="29">
        <f t="shared" si="8"/>
        <v>1.1404883940231376E-2</v>
      </c>
      <c r="E83" s="29">
        <f t="shared" si="9"/>
        <v>0.67066542123910133</v>
      </c>
      <c r="G83"/>
    </row>
    <row r="84" spans="1:7" s="2" customFormat="1" ht="15.75" thickBot="1" x14ac:dyDescent="0.3">
      <c r="A84" s="20">
        <v>213</v>
      </c>
      <c r="B84" s="13" t="s">
        <v>33</v>
      </c>
      <c r="C84" s="16">
        <v>533</v>
      </c>
      <c r="D84" s="28">
        <f t="shared" si="8"/>
        <v>1.5855403479859474E-4</v>
      </c>
      <c r="E84" s="28">
        <f t="shared" si="9"/>
        <v>0.67082397527389992</v>
      </c>
      <c r="G84"/>
    </row>
    <row r="85" spans="1:7" s="2" customFormat="1" ht="15.75" thickBot="1" x14ac:dyDescent="0.3">
      <c r="A85" s="20">
        <v>214</v>
      </c>
      <c r="B85" s="13" t="s">
        <v>34</v>
      </c>
      <c r="C85" s="14">
        <v>144406</v>
      </c>
      <c r="D85" s="29">
        <f t="shared" si="8"/>
        <v>4.2957136865151728E-2</v>
      </c>
      <c r="E85" s="29">
        <f t="shared" si="9"/>
        <v>0.7137811121390516</v>
      </c>
      <c r="G85"/>
    </row>
    <row r="86" spans="1:7" s="2" customFormat="1" ht="15.75" thickBot="1" x14ac:dyDescent="0.3">
      <c r="A86" s="20">
        <v>215</v>
      </c>
      <c r="B86" s="13" t="s">
        <v>35</v>
      </c>
      <c r="C86" s="16">
        <v>379</v>
      </c>
      <c r="D86" s="28">
        <f t="shared" si="8"/>
        <v>1.127429253070683E-4</v>
      </c>
      <c r="E86" s="28">
        <f t="shared" si="9"/>
        <v>0.71389385506435865</v>
      </c>
      <c r="G86"/>
    </row>
    <row r="87" spans="1:7" s="2" customFormat="1" ht="15.75" thickBot="1" x14ac:dyDescent="0.3">
      <c r="A87" s="20">
        <v>216</v>
      </c>
      <c r="B87" s="13" t="s">
        <v>36</v>
      </c>
      <c r="C87" s="14">
        <v>1989</v>
      </c>
      <c r="D87" s="29">
        <f t="shared" si="8"/>
        <v>5.9167725180939005E-4</v>
      </c>
      <c r="E87" s="29">
        <f t="shared" si="9"/>
        <v>0.71448553231616807</v>
      </c>
      <c r="G87"/>
    </row>
    <row r="88" spans="1:7" s="2" customFormat="1" ht="21.75" thickBot="1" x14ac:dyDescent="0.3">
      <c r="A88" s="20">
        <v>217</v>
      </c>
      <c r="B88" s="22" t="s">
        <v>37</v>
      </c>
      <c r="C88" s="16">
        <v>1858</v>
      </c>
      <c r="D88" s="28">
        <f t="shared" si="8"/>
        <v>5.5270806126789685E-4</v>
      </c>
      <c r="E88" s="28">
        <f t="shared" si="9"/>
        <v>0.71503824037743602</v>
      </c>
      <c r="G88"/>
    </row>
    <row r="89" spans="1:7" s="2" customFormat="1" ht="15.75" thickBot="1" x14ac:dyDescent="0.3">
      <c r="A89" s="20">
        <v>218</v>
      </c>
      <c r="B89" s="35" t="s">
        <v>76</v>
      </c>
      <c r="C89" s="14">
        <v>424</v>
      </c>
      <c r="D89" s="29">
        <f t="shared" si="8"/>
        <v>1.2612928847017667E-4</v>
      </c>
      <c r="E89" s="29">
        <f t="shared" si="9"/>
        <v>0.71516436966590624</v>
      </c>
      <c r="G89" s="10"/>
    </row>
    <row r="90" spans="1:7" s="2" customFormat="1" ht="15.75" thickBot="1" x14ac:dyDescent="0.3">
      <c r="A90" s="20">
        <v>219</v>
      </c>
      <c r="B90" s="35" t="s">
        <v>77</v>
      </c>
      <c r="C90" s="16">
        <v>6</v>
      </c>
      <c r="D90" s="28">
        <f t="shared" si="8"/>
        <v>1.7848484217477832E-6</v>
      </c>
      <c r="E90" s="28">
        <f t="shared" si="9"/>
        <v>0.71516615451432797</v>
      </c>
      <c r="G90" s="10"/>
    </row>
    <row r="91" spans="1:7" s="2" customFormat="1" ht="15.75" thickBot="1" x14ac:dyDescent="0.3">
      <c r="A91" s="20">
        <v>299</v>
      </c>
      <c r="B91" s="13" t="s">
        <v>38</v>
      </c>
      <c r="C91" s="14">
        <v>2132</v>
      </c>
      <c r="D91" s="29">
        <f t="shared" si="8"/>
        <v>6.3421613919437895E-4</v>
      </c>
      <c r="E91" s="29">
        <f t="shared" si="9"/>
        <v>0.71580037065352231</v>
      </c>
      <c r="G91"/>
    </row>
    <row r="92" spans="1:7" s="2" customFormat="1" ht="15.75" thickBot="1" x14ac:dyDescent="0.3">
      <c r="A92" s="20">
        <v>310</v>
      </c>
      <c r="B92" s="13" t="s">
        <v>57</v>
      </c>
      <c r="C92" s="16">
        <v>578833</v>
      </c>
      <c r="D92" s="28">
        <f t="shared" si="8"/>
        <v>0.17218819441758909</v>
      </c>
      <c r="E92" s="28">
        <f t="shared" si="9"/>
        <v>0.88798856507111146</v>
      </c>
      <c r="G92"/>
    </row>
    <row r="93" spans="1:7" s="2" customFormat="1" ht="15.75" thickBot="1" x14ac:dyDescent="0.3">
      <c r="A93" s="20">
        <v>363</v>
      </c>
      <c r="B93" s="13" t="s">
        <v>39</v>
      </c>
      <c r="C93" s="14">
        <v>110243</v>
      </c>
      <c r="D93" s="29">
        <f t="shared" si="8"/>
        <v>3.2794507426456808E-2</v>
      </c>
      <c r="E93" s="29">
        <f t="shared" si="9"/>
        <v>0.9207830724975683</v>
      </c>
      <c r="G93"/>
    </row>
    <row r="94" spans="1:7" s="2" customFormat="1" ht="15.75" thickBot="1" x14ac:dyDescent="0.3">
      <c r="A94" s="20">
        <v>410</v>
      </c>
      <c r="B94" s="13" t="s">
        <v>58</v>
      </c>
      <c r="C94" s="16">
        <v>74853</v>
      </c>
      <c r="D94" s="28">
        <f t="shared" si="8"/>
        <v>2.2266876485514467E-2</v>
      </c>
      <c r="E94" s="28">
        <f t="shared" si="9"/>
        <v>0.94304994898308281</v>
      </c>
      <c r="G94"/>
    </row>
    <row r="95" spans="1:7" s="2" customFormat="1" ht="15.75" thickBot="1" x14ac:dyDescent="0.3">
      <c r="A95" s="20">
        <v>463</v>
      </c>
      <c r="B95" s="13" t="s">
        <v>55</v>
      </c>
      <c r="C95" s="14">
        <v>1762</v>
      </c>
      <c r="D95" s="29">
        <f t="shared" si="8"/>
        <v>5.2415048651993233E-4</v>
      </c>
      <c r="E95" s="29">
        <f t="shared" si="9"/>
        <v>0.94357409946960269</v>
      </c>
      <c r="G95"/>
    </row>
    <row r="96" spans="1:7" s="2" customFormat="1" ht="15.75" thickBot="1" x14ac:dyDescent="0.3">
      <c r="A96" s="20">
        <v>510</v>
      </c>
      <c r="B96" s="13" t="s">
        <v>51</v>
      </c>
      <c r="C96" s="16">
        <v>104036</v>
      </c>
      <c r="D96" s="28">
        <f t="shared" si="8"/>
        <v>3.0948081734158726E-2</v>
      </c>
      <c r="E96" s="28">
        <f t="shared" si="9"/>
        <v>0.97452218120376144</v>
      </c>
      <c r="G96"/>
    </row>
    <row r="97" spans="1:7" s="2" customFormat="1" ht="15.75" thickBot="1" x14ac:dyDescent="0.3">
      <c r="A97" s="20">
        <v>563</v>
      </c>
      <c r="B97" s="13" t="s">
        <v>56</v>
      </c>
      <c r="C97" s="14">
        <v>3801</v>
      </c>
      <c r="D97" s="29">
        <f t="shared" si="8"/>
        <v>1.1307014751772205E-3</v>
      </c>
      <c r="E97" s="29">
        <f t="shared" si="9"/>
        <v>0.97565288267893868</v>
      </c>
    </row>
    <row r="98" spans="1:7" s="2" customFormat="1" ht="15.75" thickBot="1" x14ac:dyDescent="0.3">
      <c r="A98" s="20">
        <v>610</v>
      </c>
      <c r="B98" s="13" t="s">
        <v>52</v>
      </c>
      <c r="C98" s="16">
        <v>56099</v>
      </c>
      <c r="D98" s="28">
        <f t="shared" si="8"/>
        <v>1.6688035268604812E-2</v>
      </c>
      <c r="E98" s="28">
        <f t="shared" si="9"/>
        <v>0.99234091794754353</v>
      </c>
    </row>
    <row r="99" spans="1:7" s="2" customFormat="1" ht="15.75" thickBot="1" x14ac:dyDescent="0.3">
      <c r="A99" s="20">
        <v>663</v>
      </c>
      <c r="B99" s="13" t="s">
        <v>40</v>
      </c>
      <c r="C99" s="14">
        <v>3683</v>
      </c>
      <c r="D99" s="29">
        <f t="shared" si="8"/>
        <v>1.0955994562161808E-3</v>
      </c>
      <c r="E99" s="29">
        <f t="shared" si="9"/>
        <v>0.99343651740375971</v>
      </c>
    </row>
    <row r="100" spans="1:7" s="2" customFormat="1" ht="15.75" thickBot="1" x14ac:dyDescent="0.3">
      <c r="A100" s="20">
        <v>710</v>
      </c>
      <c r="B100" s="13" t="s">
        <v>53</v>
      </c>
      <c r="C100" s="16">
        <v>16949</v>
      </c>
      <c r="D100" s="28">
        <f t="shared" si="8"/>
        <v>5.0418993167005294E-3</v>
      </c>
      <c r="E100" s="28">
        <f t="shared" si="9"/>
        <v>0.99847841672046023</v>
      </c>
    </row>
    <row r="101" spans="1:7" s="2" customFormat="1" ht="15.75" thickBot="1" x14ac:dyDescent="0.3">
      <c r="A101" s="20">
        <v>763</v>
      </c>
      <c r="B101" s="13" t="s">
        <v>41</v>
      </c>
      <c r="C101" s="14">
        <v>498</v>
      </c>
      <c r="D101" s="29">
        <f t="shared" si="8"/>
        <v>1.48142419005066E-4</v>
      </c>
      <c r="E101" s="29">
        <f t="shared" si="9"/>
        <v>0.9986265591394653</v>
      </c>
    </row>
    <row r="102" spans="1:7" s="2" customFormat="1" ht="15.75" thickBot="1" x14ac:dyDescent="0.3">
      <c r="A102" s="20">
        <v>810</v>
      </c>
      <c r="B102" s="13" t="s">
        <v>54</v>
      </c>
      <c r="C102" s="16">
        <v>4064</v>
      </c>
      <c r="D102" s="28">
        <f t="shared" si="8"/>
        <v>1.208937330997165E-3</v>
      </c>
      <c r="E102" s="28">
        <f t="shared" si="9"/>
        <v>0.99983549647046244</v>
      </c>
    </row>
    <row r="103" spans="1:7" s="2" customFormat="1" ht="15.75" thickBot="1" x14ac:dyDescent="0.3">
      <c r="A103" s="20">
        <v>863</v>
      </c>
      <c r="B103" s="13" t="s">
        <v>42</v>
      </c>
      <c r="C103" s="14">
        <v>13</v>
      </c>
      <c r="D103" s="29">
        <f t="shared" si="8"/>
        <v>3.8671715804535301E-6</v>
      </c>
      <c r="E103" s="29">
        <f t="shared" si="9"/>
        <v>0.99983936364204284</v>
      </c>
    </row>
    <row r="104" spans="1:7" s="2" customFormat="1" ht="15.75" thickBot="1" x14ac:dyDescent="0.3">
      <c r="A104" s="20">
        <v>910</v>
      </c>
      <c r="B104" s="13" t="s">
        <v>43</v>
      </c>
      <c r="C104" s="16">
        <v>540</v>
      </c>
      <c r="D104" s="28">
        <f t="shared" si="8"/>
        <v>1.6063635795730046E-4</v>
      </c>
      <c r="E104" s="28">
        <f t="shared" si="9"/>
        <v>1.0000000000000002</v>
      </c>
    </row>
    <row r="105" spans="1:7" s="2" customFormat="1" ht="15.75" thickBot="1" x14ac:dyDescent="0.3">
      <c r="A105" s="45" t="s">
        <v>0</v>
      </c>
      <c r="B105" s="46"/>
      <c r="C105" s="18">
        <v>3361630</v>
      </c>
      <c r="D105" s="36">
        <f t="shared" si="8"/>
        <v>1</v>
      </c>
      <c r="E105" s="29"/>
    </row>
    <row r="106" spans="1:7" x14ac:dyDescent="0.25">
      <c r="A106" s="42" t="s">
        <v>62</v>
      </c>
      <c r="B106" s="42"/>
      <c r="C106" s="42"/>
      <c r="D106" s="42"/>
      <c r="E106" s="42"/>
      <c r="G106" s="2"/>
    </row>
    <row r="107" spans="1:7" x14ac:dyDescent="0.25">
      <c r="A107" s="9"/>
      <c r="B107" s="8"/>
      <c r="C107" s="8"/>
      <c r="D107" s="8"/>
      <c r="E107" s="8"/>
      <c r="F107"/>
      <c r="G107" s="2"/>
    </row>
    <row r="108" spans="1:7" ht="15.75" customHeight="1" x14ac:dyDescent="0.25">
      <c r="A108" s="9"/>
      <c r="B108" s="8"/>
      <c r="C108" s="8"/>
      <c r="D108" s="8"/>
      <c r="E108" s="8"/>
      <c r="F108" s="8"/>
      <c r="G108" s="2"/>
    </row>
    <row r="109" spans="1:7" ht="15.75" customHeight="1" x14ac:dyDescent="0.25">
      <c r="A109" s="37" t="s">
        <v>84</v>
      </c>
      <c r="B109" s="37"/>
      <c r="C109" s="37"/>
      <c r="D109" s="37"/>
      <c r="E109" s="37"/>
      <c r="F109" s="8"/>
      <c r="G109" s="2"/>
    </row>
    <row r="110" spans="1:7" s="10" customFormat="1" ht="15.75" customHeight="1" x14ac:dyDescent="0.25">
      <c r="A110" s="38"/>
      <c r="B110" s="39"/>
      <c r="C110" s="12" t="s">
        <v>22</v>
      </c>
      <c r="D110" s="12" t="s">
        <v>3</v>
      </c>
      <c r="E110" s="12" t="s">
        <v>26</v>
      </c>
      <c r="F110" s="8"/>
      <c r="G110" s="2"/>
    </row>
    <row r="111" spans="1:7" s="10" customFormat="1" ht="15.75" customHeight="1" thickBot="1" x14ac:dyDescent="0.3">
      <c r="A111" s="43" t="s">
        <v>69</v>
      </c>
      <c r="B111" s="24">
        <v>0</v>
      </c>
      <c r="C111" s="16">
        <v>48102</v>
      </c>
      <c r="D111" s="31">
        <f>+C111/$C$134</f>
        <v>1.4309129797151977E-2</v>
      </c>
      <c r="E111" s="31">
        <f>+D111</f>
        <v>1.4309129797151977E-2</v>
      </c>
      <c r="F111" s="2"/>
      <c r="G111" s="2"/>
    </row>
    <row r="112" spans="1:7" s="10" customFormat="1" ht="15.75" customHeight="1" thickBot="1" x14ac:dyDescent="0.3">
      <c r="A112" s="44"/>
      <c r="B112" s="24">
        <v>1</v>
      </c>
      <c r="C112" s="14">
        <v>8856</v>
      </c>
      <c r="D112" s="29">
        <f t="shared" ref="D112:D134" si="10">+C112/$C$134</f>
        <v>2.6344362704997276E-3</v>
      </c>
      <c r="E112" s="29">
        <f>+E111+D112</f>
        <v>1.6943566067651704E-2</v>
      </c>
      <c r="F112" s="2"/>
      <c r="G112" s="2"/>
    </row>
    <row r="113" spans="1:7" s="10" customFormat="1" ht="15.75" customHeight="1" thickBot="1" x14ac:dyDescent="0.3">
      <c r="A113" s="44"/>
      <c r="B113" s="24">
        <v>2</v>
      </c>
      <c r="C113" s="16">
        <v>8779</v>
      </c>
      <c r="D113" s="31">
        <f t="shared" si="10"/>
        <v>2.6115307157539647E-3</v>
      </c>
      <c r="E113" s="31">
        <f t="shared" ref="E113:E133" si="11">+E112+D113</f>
        <v>1.9555096783405668E-2</v>
      </c>
      <c r="F113" s="2"/>
      <c r="G113" s="2"/>
    </row>
    <row r="114" spans="1:7" ht="15.75" thickBot="1" x14ac:dyDescent="0.3">
      <c r="A114" s="44"/>
      <c r="B114" s="24">
        <v>3</v>
      </c>
      <c r="C114" s="14">
        <v>9661</v>
      </c>
      <c r="D114" s="29">
        <f t="shared" si="10"/>
        <v>2.8739034337508886E-3</v>
      </c>
      <c r="E114" s="29">
        <f t="shared" si="11"/>
        <v>2.2429000217156558E-2</v>
      </c>
      <c r="G114" s="2"/>
    </row>
    <row r="115" spans="1:7" ht="15.75" thickBot="1" x14ac:dyDescent="0.3">
      <c r="A115" s="44"/>
      <c r="B115" s="24">
        <v>4</v>
      </c>
      <c r="C115" s="16">
        <v>12784</v>
      </c>
      <c r="D115" s="31">
        <f t="shared" si="10"/>
        <v>3.8029170372706096E-3</v>
      </c>
      <c r="E115" s="31">
        <f t="shared" si="11"/>
        <v>2.6231917254427167E-2</v>
      </c>
      <c r="G115" s="2"/>
    </row>
    <row r="116" spans="1:7" ht="15.75" thickBot="1" x14ac:dyDescent="0.3">
      <c r="A116" s="44"/>
      <c r="B116" s="24">
        <v>5</v>
      </c>
      <c r="C116" s="14">
        <v>13951</v>
      </c>
      <c r="D116" s="29">
        <f t="shared" si="10"/>
        <v>4.1500700553005537E-3</v>
      </c>
      <c r="E116" s="29">
        <f t="shared" si="11"/>
        <v>3.0381987309727722E-2</v>
      </c>
      <c r="G116" s="2"/>
    </row>
    <row r="117" spans="1:7" ht="15.75" thickBot="1" x14ac:dyDescent="0.3">
      <c r="A117" s="44"/>
      <c r="B117" s="24">
        <v>6</v>
      </c>
      <c r="C117" s="16">
        <v>10164</v>
      </c>
      <c r="D117" s="31">
        <f t="shared" si="10"/>
        <v>3.0235332264407443E-3</v>
      </c>
      <c r="E117" s="31">
        <f t="shared" si="11"/>
        <v>3.3405520536168465E-2</v>
      </c>
      <c r="G117" s="2"/>
    </row>
    <row r="118" spans="1:7" ht="15.75" thickBot="1" x14ac:dyDescent="0.3">
      <c r="A118" s="44"/>
      <c r="B118" s="24">
        <v>7</v>
      </c>
      <c r="C118" s="14">
        <v>12560</v>
      </c>
      <c r="D118" s="29">
        <f t="shared" si="10"/>
        <v>3.736282696192026E-3</v>
      </c>
      <c r="E118" s="29">
        <f t="shared" si="11"/>
        <v>3.7141803232360493E-2</v>
      </c>
      <c r="G118" s="2"/>
    </row>
    <row r="119" spans="1:7" ht="15.75" thickBot="1" x14ac:dyDescent="0.3">
      <c r="A119" s="44"/>
      <c r="B119" s="24">
        <v>8</v>
      </c>
      <c r="C119" s="16">
        <v>15802</v>
      </c>
      <c r="D119" s="31">
        <f t="shared" si="10"/>
        <v>4.7006957934097445E-3</v>
      </c>
      <c r="E119" s="31">
        <f t="shared" si="11"/>
        <v>4.1842499025770238E-2</v>
      </c>
      <c r="G119" s="2"/>
    </row>
    <row r="120" spans="1:7" ht="15.75" thickBot="1" x14ac:dyDescent="0.3">
      <c r="A120" s="44"/>
      <c r="B120" s="24">
        <v>9</v>
      </c>
      <c r="C120" s="14">
        <v>22966</v>
      </c>
      <c r="D120" s="29">
        <f t="shared" si="10"/>
        <v>6.8318048089765979E-3</v>
      </c>
      <c r="E120" s="29">
        <f t="shared" si="11"/>
        <v>4.8674303834746836E-2</v>
      </c>
      <c r="G120" s="2"/>
    </row>
    <row r="121" spans="1:7" ht="15.75" thickBot="1" x14ac:dyDescent="0.3">
      <c r="A121" s="44"/>
      <c r="B121" s="24">
        <v>10</v>
      </c>
      <c r="C121" s="16">
        <v>33869</v>
      </c>
      <c r="D121" s="31">
        <f t="shared" si="10"/>
        <v>1.0075171866029277E-2</v>
      </c>
      <c r="E121" s="31">
        <f t="shared" si="11"/>
        <v>5.8749475700776113E-2</v>
      </c>
      <c r="G121" s="2"/>
    </row>
    <row r="122" spans="1:7" ht="15.75" thickBot="1" x14ac:dyDescent="0.3">
      <c r="A122" s="44"/>
      <c r="B122" s="24">
        <v>11</v>
      </c>
      <c r="C122" s="14">
        <v>23767</v>
      </c>
      <c r="D122" s="29">
        <f t="shared" si="10"/>
        <v>7.0700820732799265E-3</v>
      </c>
      <c r="E122" s="29">
        <f t="shared" si="11"/>
        <v>6.5819557774056042E-2</v>
      </c>
      <c r="G122" s="2"/>
    </row>
    <row r="123" spans="1:7" ht="15.75" thickBot="1" x14ac:dyDescent="0.3">
      <c r="A123" s="44"/>
      <c r="B123" s="24">
        <v>12</v>
      </c>
      <c r="C123" s="16">
        <v>37082</v>
      </c>
      <c r="D123" s="31">
        <f t="shared" si="10"/>
        <v>1.1030958195875216E-2</v>
      </c>
      <c r="E123" s="31">
        <f t="shared" si="11"/>
        <v>7.6850515969931255E-2</v>
      </c>
      <c r="G123" s="2"/>
    </row>
    <row r="124" spans="1:7" ht="15.75" thickBot="1" x14ac:dyDescent="0.3">
      <c r="A124" s="44"/>
      <c r="B124" s="24">
        <v>13</v>
      </c>
      <c r="C124" s="14">
        <v>49572</v>
      </c>
      <c r="D124" s="29">
        <f t="shared" si="10"/>
        <v>1.4746417660480184E-2</v>
      </c>
      <c r="E124" s="29">
        <f t="shared" si="11"/>
        <v>9.1596933630411437E-2</v>
      </c>
    </row>
    <row r="125" spans="1:7" ht="15.75" thickBot="1" x14ac:dyDescent="0.3">
      <c r="A125" s="44"/>
      <c r="B125" s="24">
        <v>14</v>
      </c>
      <c r="C125" s="16">
        <v>83843</v>
      </c>
      <c r="D125" s="31">
        <f t="shared" si="10"/>
        <v>2.4941174370766563E-2</v>
      </c>
      <c r="E125" s="31">
        <f t="shared" si="11"/>
        <v>0.116538108001178</v>
      </c>
    </row>
    <row r="126" spans="1:7" s="10" customFormat="1" ht="15.75" thickBot="1" x14ac:dyDescent="0.3">
      <c r="A126" s="44"/>
      <c r="B126" s="24">
        <v>15</v>
      </c>
      <c r="C126" s="14">
        <v>136657</v>
      </c>
      <c r="D126" s="29">
        <f t="shared" si="10"/>
        <v>4.0652005128464466E-2</v>
      </c>
      <c r="E126" s="29">
        <f t="shared" si="11"/>
        <v>0.15719011312964248</v>
      </c>
      <c r="F126" s="2"/>
      <c r="G126"/>
    </row>
    <row r="127" spans="1:7" s="10" customFormat="1" ht="15.75" thickBot="1" x14ac:dyDescent="0.3">
      <c r="A127" s="44"/>
      <c r="B127" s="24">
        <v>16</v>
      </c>
      <c r="C127" s="16">
        <v>158156</v>
      </c>
      <c r="D127" s="31">
        <f t="shared" si="10"/>
        <v>4.7047414498323732E-2</v>
      </c>
      <c r="E127" s="31">
        <f t="shared" si="11"/>
        <v>0.20423752762796621</v>
      </c>
      <c r="F127" s="2"/>
      <c r="G127"/>
    </row>
    <row r="128" spans="1:7" s="10" customFormat="1" ht="15.75" thickBot="1" x14ac:dyDescent="0.3">
      <c r="A128" s="44"/>
      <c r="B128" s="24">
        <v>17</v>
      </c>
      <c r="C128" s="14">
        <v>296046</v>
      </c>
      <c r="D128" s="29">
        <f t="shared" si="10"/>
        <v>8.806620597745736E-2</v>
      </c>
      <c r="E128" s="29">
        <f t="shared" si="11"/>
        <v>0.29230373360542355</v>
      </c>
      <c r="F128" s="2"/>
      <c r="G128"/>
    </row>
    <row r="129" spans="1:7" s="10" customFormat="1" ht="15.75" thickBot="1" x14ac:dyDescent="0.3">
      <c r="A129" s="44"/>
      <c r="B129" s="24">
        <v>18</v>
      </c>
      <c r="C129" s="16">
        <v>609701</v>
      </c>
      <c r="D129" s="31">
        <f t="shared" si="10"/>
        <v>0.1813706445980075</v>
      </c>
      <c r="E129" s="31">
        <f t="shared" si="11"/>
        <v>0.47367437820343106</v>
      </c>
      <c r="F129" s="2"/>
      <c r="G129"/>
    </row>
    <row r="130" spans="1:7" ht="15.75" thickBot="1" x14ac:dyDescent="0.3">
      <c r="A130" s="44"/>
      <c r="B130" s="24">
        <v>19</v>
      </c>
      <c r="C130" s="14">
        <v>1558952</v>
      </c>
      <c r="D130" s="29">
        <f t="shared" si="10"/>
        <v>0.46374883613009166</v>
      </c>
      <c r="E130" s="29">
        <f t="shared" si="11"/>
        <v>0.93742321433352271</v>
      </c>
    </row>
    <row r="131" spans="1:7" ht="15.75" thickBot="1" x14ac:dyDescent="0.3">
      <c r="A131" s="44"/>
      <c r="B131" s="24">
        <v>20</v>
      </c>
      <c r="C131" s="16">
        <v>86006</v>
      </c>
      <c r="D131" s="31">
        <f t="shared" si="10"/>
        <v>2.5584612226806639E-2</v>
      </c>
      <c r="E131" s="31">
        <f t="shared" si="11"/>
        <v>0.96300782656032935</v>
      </c>
    </row>
    <row r="132" spans="1:7" s="10" customFormat="1" ht="15.75" thickBot="1" x14ac:dyDescent="0.3">
      <c r="A132" s="44"/>
      <c r="B132" s="24">
        <v>21</v>
      </c>
      <c r="C132" s="14">
        <v>123683</v>
      </c>
      <c r="D132" s="29">
        <f t="shared" si="10"/>
        <v>3.6792567891171843E-2</v>
      </c>
      <c r="E132" s="29">
        <f t="shared" si="11"/>
        <v>0.99980039445150115</v>
      </c>
      <c r="F132" s="2"/>
    </row>
    <row r="133" spans="1:7" s="10" customFormat="1" ht="15.75" thickBot="1" x14ac:dyDescent="0.3">
      <c r="A133" s="44"/>
      <c r="B133" s="24">
        <v>22</v>
      </c>
      <c r="C133" s="16">
        <v>671</v>
      </c>
      <c r="D133" s="31">
        <f t="shared" si="10"/>
        <v>1.9960554849879374E-4</v>
      </c>
      <c r="E133" s="31">
        <f t="shared" si="11"/>
        <v>1</v>
      </c>
      <c r="F133" s="2"/>
    </row>
    <row r="134" spans="1:7" ht="15.75" customHeight="1" thickBot="1" x14ac:dyDescent="0.3">
      <c r="A134" s="44"/>
      <c r="B134" s="24" t="s">
        <v>0</v>
      </c>
      <c r="C134" s="18">
        <v>3361630</v>
      </c>
      <c r="D134" s="30">
        <f t="shared" si="10"/>
        <v>1</v>
      </c>
      <c r="E134" s="19"/>
      <c r="G134" s="10"/>
    </row>
    <row r="135" spans="1:7" x14ac:dyDescent="0.25">
      <c r="A135" s="42" t="s">
        <v>62</v>
      </c>
      <c r="B135" s="42"/>
      <c r="C135" s="42"/>
      <c r="D135" s="42"/>
      <c r="E135" s="42"/>
      <c r="G135" s="10"/>
    </row>
    <row r="136" spans="1:7" s="10" customFormat="1" x14ac:dyDescent="0.25">
      <c r="A136" s="3"/>
      <c r="B136" s="2"/>
      <c r="C136" s="2"/>
      <c r="D136" s="2"/>
      <c r="E136" s="2"/>
      <c r="F136" s="2"/>
    </row>
    <row r="137" spans="1:7" s="10" customFormat="1" ht="15" customHeight="1" x14ac:dyDescent="0.25">
      <c r="A137" s="37" t="s">
        <v>85</v>
      </c>
      <c r="B137" s="37"/>
      <c r="C137" s="37"/>
      <c r="D137" s="37"/>
      <c r="E137" s="37"/>
      <c r="F137" s="2"/>
    </row>
    <row r="138" spans="1:7" s="10" customFormat="1" x14ac:dyDescent="0.25">
      <c r="A138" s="38"/>
      <c r="B138" s="39"/>
      <c r="C138" s="12" t="s">
        <v>22</v>
      </c>
      <c r="D138" s="12" t="s">
        <v>3</v>
      </c>
      <c r="E138" s="12" t="s">
        <v>26</v>
      </c>
      <c r="F138" s="2"/>
    </row>
    <row r="139" spans="1:7" s="10" customFormat="1" ht="15.75" thickBot="1" x14ac:dyDescent="0.3">
      <c r="A139" s="47" t="s">
        <v>74</v>
      </c>
      <c r="B139" s="24">
        <v>0</v>
      </c>
      <c r="C139" s="16">
        <v>1221</v>
      </c>
      <c r="D139" s="31">
        <f>+C139/$C$162</f>
        <v>3.6321665382567386E-4</v>
      </c>
      <c r="E139" s="31">
        <f>+D139</f>
        <v>3.6321665382567386E-4</v>
      </c>
      <c r="F139" s="2"/>
    </row>
    <row r="140" spans="1:7" s="10" customFormat="1" ht="15.75" thickBot="1" x14ac:dyDescent="0.3">
      <c r="A140" s="48"/>
      <c r="B140" s="24">
        <v>1</v>
      </c>
      <c r="C140" s="14">
        <v>0</v>
      </c>
      <c r="D140" s="29">
        <f t="shared" ref="D140:D162" si="12">+C140/$C$162</f>
        <v>0</v>
      </c>
      <c r="E140" s="29">
        <f>+E139+D140</f>
        <v>3.6321665382567386E-4</v>
      </c>
      <c r="F140" s="2"/>
    </row>
    <row r="141" spans="1:7" s="10" customFormat="1" ht="15.75" thickBot="1" x14ac:dyDescent="0.3">
      <c r="A141" s="48"/>
      <c r="B141" s="24">
        <v>2</v>
      </c>
      <c r="C141" s="16">
        <v>121</v>
      </c>
      <c r="D141" s="31">
        <f t="shared" si="12"/>
        <v>3.5994443171913624E-5</v>
      </c>
      <c r="E141" s="31">
        <f t="shared" ref="E141:E161" si="13">+E140+D141</f>
        <v>3.9921109699758749E-4</v>
      </c>
      <c r="F141" s="2"/>
    </row>
    <row r="142" spans="1:7" s="10" customFormat="1" ht="15.75" thickBot="1" x14ac:dyDescent="0.3">
      <c r="A142" s="48"/>
      <c r="B142" s="24">
        <v>3</v>
      </c>
      <c r="C142" s="14">
        <v>7</v>
      </c>
      <c r="D142" s="29">
        <f t="shared" si="12"/>
        <v>2.0823231587057469E-6</v>
      </c>
      <c r="E142" s="29">
        <f t="shared" si="13"/>
        <v>4.0129342015629322E-4</v>
      </c>
      <c r="F142" s="2"/>
    </row>
    <row r="143" spans="1:7" s="10" customFormat="1" ht="15.75" thickBot="1" x14ac:dyDescent="0.3">
      <c r="A143" s="48"/>
      <c r="B143" s="24">
        <v>4</v>
      </c>
      <c r="C143" s="16">
        <v>361</v>
      </c>
      <c r="D143" s="31">
        <f t="shared" si="12"/>
        <v>1.0738838004182495E-4</v>
      </c>
      <c r="E143" s="31">
        <f t="shared" si="13"/>
        <v>5.0868180019811814E-4</v>
      </c>
      <c r="F143" s="2"/>
    </row>
    <row r="144" spans="1:7" s="10" customFormat="1" ht="15.75" thickBot="1" x14ac:dyDescent="0.3">
      <c r="A144" s="48"/>
      <c r="B144" s="24">
        <v>5</v>
      </c>
      <c r="C144" s="14">
        <v>421</v>
      </c>
      <c r="D144" s="29">
        <f t="shared" si="12"/>
        <v>1.2523686425930277E-4</v>
      </c>
      <c r="E144" s="29">
        <f t="shared" si="13"/>
        <v>6.3391866445742097E-4</v>
      </c>
      <c r="F144" s="2"/>
    </row>
    <row r="145" spans="1:7" s="10" customFormat="1" ht="15.75" thickBot="1" x14ac:dyDescent="0.3">
      <c r="A145" s="48"/>
      <c r="B145" s="24">
        <v>6</v>
      </c>
      <c r="C145" s="16">
        <v>192</v>
      </c>
      <c r="D145" s="31">
        <f t="shared" si="12"/>
        <v>5.7115149495929062E-5</v>
      </c>
      <c r="E145" s="31">
        <f t="shared" si="13"/>
        <v>6.9103381395335E-4</v>
      </c>
      <c r="F145" s="2"/>
    </row>
    <row r="146" spans="1:7" s="10" customFormat="1" ht="15" customHeight="1" thickBot="1" x14ac:dyDescent="0.3">
      <c r="A146" s="48"/>
      <c r="B146" s="24">
        <v>7</v>
      </c>
      <c r="C146" s="14">
        <v>368</v>
      </c>
      <c r="D146" s="29">
        <f t="shared" si="12"/>
        <v>1.0947070320053069E-4</v>
      </c>
      <c r="E146" s="29">
        <f t="shared" si="13"/>
        <v>8.0050451715388065E-4</v>
      </c>
      <c r="F146" s="2"/>
      <c r="G146"/>
    </row>
    <row r="147" spans="1:7" s="10" customFormat="1" ht="15" customHeight="1" thickBot="1" x14ac:dyDescent="0.3">
      <c r="A147" s="48"/>
      <c r="B147" s="24">
        <v>8</v>
      </c>
      <c r="C147" s="16">
        <v>815</v>
      </c>
      <c r="D147" s="31">
        <f t="shared" si="12"/>
        <v>2.4244191062074052E-4</v>
      </c>
      <c r="E147" s="31">
        <f t="shared" si="13"/>
        <v>1.0429464277746212E-3</v>
      </c>
      <c r="F147" s="2"/>
    </row>
    <row r="148" spans="1:7" s="10" customFormat="1" ht="15" customHeight="1" thickBot="1" x14ac:dyDescent="0.3">
      <c r="A148" s="48"/>
      <c r="B148" s="24">
        <v>9</v>
      </c>
      <c r="C148" s="14">
        <v>1502</v>
      </c>
      <c r="D148" s="29">
        <f t="shared" si="12"/>
        <v>4.4680705491086169E-4</v>
      </c>
      <c r="E148" s="29">
        <f t="shared" si="13"/>
        <v>1.4897534826854829E-3</v>
      </c>
      <c r="F148" s="2"/>
    </row>
    <row r="149" spans="1:7" s="10" customFormat="1" ht="15" customHeight="1" thickBot="1" x14ac:dyDescent="0.3">
      <c r="A149" s="48"/>
      <c r="B149" s="24">
        <v>10</v>
      </c>
      <c r="C149" s="16">
        <v>10969</v>
      </c>
      <c r="D149" s="31">
        <f t="shared" si="12"/>
        <v>3.2630003896919053E-3</v>
      </c>
      <c r="E149" s="31">
        <f t="shared" si="13"/>
        <v>4.7527538723773884E-3</v>
      </c>
      <c r="F149" s="2"/>
    </row>
    <row r="150" spans="1:7" s="10" customFormat="1" ht="15" customHeight="1" thickBot="1" x14ac:dyDescent="0.3">
      <c r="A150" s="48"/>
      <c r="B150" s="24">
        <v>11</v>
      </c>
      <c r="C150" s="14">
        <v>792</v>
      </c>
      <c r="D150" s="29">
        <f t="shared" si="12"/>
        <v>2.3559999167070738E-4</v>
      </c>
      <c r="E150" s="29">
        <f t="shared" si="13"/>
        <v>4.9883538640480962E-3</v>
      </c>
      <c r="F150" s="2"/>
    </row>
    <row r="151" spans="1:7" ht="15.75" thickBot="1" x14ac:dyDescent="0.3">
      <c r="A151" s="48"/>
      <c r="B151" s="24">
        <v>12</v>
      </c>
      <c r="C151" s="16">
        <v>6711</v>
      </c>
      <c r="D151" s="31">
        <f t="shared" si="12"/>
        <v>1.9963529597248953E-3</v>
      </c>
      <c r="E151" s="31">
        <f t="shared" si="13"/>
        <v>6.984706823772991E-3</v>
      </c>
      <c r="G151" s="10"/>
    </row>
    <row r="152" spans="1:7" s="10" customFormat="1" ht="15.75" thickBot="1" x14ac:dyDescent="0.3">
      <c r="A152" s="48"/>
      <c r="B152" s="24">
        <v>13</v>
      </c>
      <c r="C152" s="14">
        <v>662</v>
      </c>
      <c r="D152" s="29">
        <f t="shared" si="12"/>
        <v>1.9692827586617208E-4</v>
      </c>
      <c r="E152" s="29">
        <f t="shared" si="13"/>
        <v>7.1816350996391628E-3</v>
      </c>
      <c r="F152" s="8"/>
    </row>
    <row r="153" spans="1:7" s="10" customFormat="1" ht="15.75" thickBot="1" x14ac:dyDescent="0.3">
      <c r="A153" s="48"/>
      <c r="B153" s="24">
        <v>14</v>
      </c>
      <c r="C153" s="16">
        <v>5661</v>
      </c>
      <c r="D153" s="31">
        <f t="shared" si="12"/>
        <v>1.6840044859190333E-3</v>
      </c>
      <c r="E153" s="31">
        <f t="shared" si="13"/>
        <v>8.8656395855581955E-3</v>
      </c>
      <c r="F153" s="11"/>
    </row>
    <row r="154" spans="1:7" s="10" customFormat="1" ht="15.75" thickBot="1" x14ac:dyDescent="0.3">
      <c r="A154" s="48"/>
      <c r="B154" s="24">
        <v>15</v>
      </c>
      <c r="C154" s="14">
        <v>38321</v>
      </c>
      <c r="D154" s="29">
        <f t="shared" si="12"/>
        <v>1.1399529394966133E-2</v>
      </c>
      <c r="E154" s="29">
        <f t="shared" si="13"/>
        <v>2.0265168980524328E-2</v>
      </c>
      <c r="F154" s="8"/>
    </row>
    <row r="155" spans="1:7" s="10" customFormat="1" ht="15.75" thickBot="1" x14ac:dyDescent="0.3">
      <c r="A155" s="48"/>
      <c r="B155" s="24">
        <v>16</v>
      </c>
      <c r="C155" s="16">
        <v>3758</v>
      </c>
      <c r="D155" s="31">
        <f t="shared" si="12"/>
        <v>1.1179100614880282E-3</v>
      </c>
      <c r="E155" s="31">
        <f t="shared" si="13"/>
        <v>2.1383079042012358E-2</v>
      </c>
      <c r="F155" s="11"/>
    </row>
    <row r="156" spans="1:7" ht="15.75" thickBot="1" x14ac:dyDescent="0.3">
      <c r="A156" s="48"/>
      <c r="B156" s="24">
        <v>17</v>
      </c>
      <c r="C156" s="14">
        <v>18107</v>
      </c>
      <c r="D156" s="29">
        <f t="shared" si="12"/>
        <v>5.3863750620978517E-3</v>
      </c>
      <c r="E156" s="29">
        <f t="shared" si="13"/>
        <v>2.6769454104110212E-2</v>
      </c>
      <c r="F156" s="11"/>
      <c r="G156" s="10"/>
    </row>
    <row r="157" spans="1:7" ht="15.75" thickBot="1" x14ac:dyDescent="0.3">
      <c r="A157" s="48"/>
      <c r="B157" s="24">
        <v>18</v>
      </c>
      <c r="C157" s="16">
        <v>102419</v>
      </c>
      <c r="D157" s="31">
        <f t="shared" si="12"/>
        <v>3.0467065084497699E-2</v>
      </c>
      <c r="E157" s="31">
        <f t="shared" si="13"/>
        <v>5.7236519188607907E-2</v>
      </c>
      <c r="F157" s="11"/>
      <c r="G157" s="10"/>
    </row>
    <row r="158" spans="1:7" ht="15.75" thickBot="1" x14ac:dyDescent="0.3">
      <c r="A158" s="48"/>
      <c r="B158" s="24">
        <v>19</v>
      </c>
      <c r="C158" s="14">
        <v>2847367</v>
      </c>
      <c r="D158" s="29">
        <f t="shared" si="12"/>
        <v>0.84701974934778668</v>
      </c>
      <c r="E158" s="29">
        <f t="shared" si="13"/>
        <v>0.90425626853639463</v>
      </c>
      <c r="F158" s="11"/>
      <c r="G158" s="10"/>
    </row>
    <row r="159" spans="1:7" ht="15.75" thickBot="1" x14ac:dyDescent="0.3">
      <c r="A159" s="48"/>
      <c r="B159" s="24">
        <v>20</v>
      </c>
      <c r="C159" s="16">
        <v>77554</v>
      </c>
      <c r="D159" s="31">
        <f t="shared" si="12"/>
        <v>2.3070355750037928E-2</v>
      </c>
      <c r="E159" s="31">
        <f t="shared" si="13"/>
        <v>0.92732662428643253</v>
      </c>
      <c r="F159" s="11"/>
      <c r="G159" s="10"/>
    </row>
    <row r="160" spans="1:7" s="10" customFormat="1" ht="15.75" thickBot="1" x14ac:dyDescent="0.3">
      <c r="A160" s="48"/>
      <c r="B160" s="24">
        <v>21</v>
      </c>
      <c r="C160" s="14">
        <v>243179</v>
      </c>
      <c r="D160" s="29">
        <f t="shared" si="12"/>
        <v>7.2339609058700696E-2</v>
      </c>
      <c r="E160" s="29">
        <f t="shared" si="13"/>
        <v>0.99966623334513327</v>
      </c>
      <c r="F160" s="11"/>
    </row>
    <row r="161" spans="1:7" s="10" customFormat="1" ht="15.75" thickBot="1" x14ac:dyDescent="0.3">
      <c r="A161" s="48"/>
      <c r="B161" s="24">
        <v>22</v>
      </c>
      <c r="C161" s="16">
        <v>1122</v>
      </c>
      <c r="D161" s="31">
        <f t="shared" si="12"/>
        <v>3.3376665486683544E-4</v>
      </c>
      <c r="E161" s="31">
        <f t="shared" si="13"/>
        <v>1</v>
      </c>
      <c r="F161" s="11"/>
    </row>
    <row r="162" spans="1:7" ht="15.75" thickBot="1" x14ac:dyDescent="0.3">
      <c r="A162" s="49"/>
      <c r="B162" s="24" t="s">
        <v>0</v>
      </c>
      <c r="C162" s="18">
        <v>3361630</v>
      </c>
      <c r="D162" s="30">
        <f t="shared" si="12"/>
        <v>1</v>
      </c>
      <c r="E162" s="19"/>
      <c r="G162" s="10"/>
    </row>
    <row r="163" spans="1:7" x14ac:dyDescent="0.25">
      <c r="A163" s="42" t="s">
        <v>62</v>
      </c>
      <c r="B163" s="42"/>
      <c r="C163" s="42"/>
      <c r="D163" s="42"/>
      <c r="E163" s="42"/>
      <c r="G163" s="10"/>
    </row>
    <row r="164" spans="1:7" x14ac:dyDescent="0.25">
      <c r="G164" s="10"/>
    </row>
    <row r="165" spans="1:7" s="10" customFormat="1" ht="15" customHeight="1" x14ac:dyDescent="0.25">
      <c r="A165" s="37" t="s">
        <v>86</v>
      </c>
      <c r="B165" s="37"/>
      <c r="C165" s="37"/>
      <c r="D165" s="37"/>
      <c r="E165" s="37"/>
      <c r="F165" s="2"/>
    </row>
    <row r="166" spans="1:7" s="10" customFormat="1" ht="15" customHeight="1" x14ac:dyDescent="0.25">
      <c r="A166" s="38"/>
      <c r="B166" s="39"/>
      <c r="C166" s="12" t="s">
        <v>22</v>
      </c>
      <c r="D166" s="12" t="s">
        <v>3</v>
      </c>
      <c r="E166" s="12" t="s">
        <v>26</v>
      </c>
      <c r="F166" s="2"/>
      <c r="G166"/>
    </row>
    <row r="167" spans="1:7" s="10" customFormat="1" ht="15.75" thickBot="1" x14ac:dyDescent="0.3">
      <c r="A167" s="40" t="s">
        <v>72</v>
      </c>
      <c r="B167" s="13" t="s">
        <v>70</v>
      </c>
      <c r="C167" s="14">
        <v>3319989</v>
      </c>
      <c r="D167" s="29">
        <f>+C167/$C$169</f>
        <v>0.98761285447833347</v>
      </c>
      <c r="E167" s="15">
        <f>+D167</f>
        <v>0.98761285447833347</v>
      </c>
      <c r="F167" s="2"/>
    </row>
    <row r="168" spans="1:7" s="10" customFormat="1" ht="15.75" thickBot="1" x14ac:dyDescent="0.3">
      <c r="A168" s="40"/>
      <c r="B168" s="13" t="s">
        <v>71</v>
      </c>
      <c r="C168" s="16">
        <v>41641</v>
      </c>
      <c r="D168" s="28">
        <f t="shared" ref="D168:D169" si="14">+C168/$C$169</f>
        <v>1.2387145521666573E-2</v>
      </c>
      <c r="E168" s="17">
        <f>+E167+D168</f>
        <v>1</v>
      </c>
      <c r="F168" s="2"/>
    </row>
    <row r="169" spans="1:7" s="10" customFormat="1" ht="15.75" thickBot="1" x14ac:dyDescent="0.3">
      <c r="A169" s="41"/>
      <c r="B169" s="13" t="s">
        <v>0</v>
      </c>
      <c r="C169" s="18">
        <v>3361630</v>
      </c>
      <c r="D169" s="27">
        <f t="shared" si="14"/>
        <v>1</v>
      </c>
      <c r="E169" s="19"/>
      <c r="F169" s="2"/>
    </row>
    <row r="170" spans="1:7" s="10" customFormat="1" x14ac:dyDescent="0.25">
      <c r="A170" s="42" t="s">
        <v>62</v>
      </c>
      <c r="B170" s="42"/>
      <c r="C170" s="42"/>
      <c r="D170" s="42"/>
      <c r="E170" s="42"/>
      <c r="F170" s="2"/>
    </row>
    <row r="171" spans="1:7" s="10" customFormat="1" x14ac:dyDescent="0.25">
      <c r="A171" s="3"/>
      <c r="B171" s="2"/>
      <c r="C171" s="2"/>
      <c r="D171" s="2"/>
      <c r="E171" s="2"/>
      <c r="F171" s="2"/>
    </row>
    <row r="172" spans="1:7" x14ac:dyDescent="0.25">
      <c r="G172" s="10"/>
    </row>
    <row r="173" spans="1:7" x14ac:dyDescent="0.25">
      <c r="G173" s="10"/>
    </row>
    <row r="176" spans="1:7" x14ac:dyDescent="0.25">
      <c r="G176" s="10"/>
    </row>
    <row r="177" spans="7:7" x14ac:dyDescent="0.25">
      <c r="G177" s="10"/>
    </row>
  </sheetData>
  <mergeCells count="40">
    <mergeCell ref="A20:E20"/>
    <mergeCell ref="A33:E33"/>
    <mergeCell ref="A43:E43"/>
    <mergeCell ref="A65:E65"/>
    <mergeCell ref="A21:E21"/>
    <mergeCell ref="A22:E22"/>
    <mergeCell ref="A24:E24"/>
    <mergeCell ref="A23:E23"/>
    <mergeCell ref="A38:A42"/>
    <mergeCell ref="A9:F9"/>
    <mergeCell ref="A37:B37"/>
    <mergeCell ref="A77:B77"/>
    <mergeCell ref="A28:B28"/>
    <mergeCell ref="A69:B69"/>
    <mergeCell ref="A70:A72"/>
    <mergeCell ref="A29:A32"/>
    <mergeCell ref="A48:A64"/>
    <mergeCell ref="A12:E12"/>
    <mergeCell ref="A76:E76"/>
    <mergeCell ref="A13:B13"/>
    <mergeCell ref="A47:B47"/>
    <mergeCell ref="A27:E27"/>
    <mergeCell ref="A36:E36"/>
    <mergeCell ref="A46:E46"/>
    <mergeCell ref="A68:E68"/>
    <mergeCell ref="A165:E165"/>
    <mergeCell ref="A166:B166"/>
    <mergeCell ref="A167:A169"/>
    <mergeCell ref="A170:E170"/>
    <mergeCell ref="A73:E73"/>
    <mergeCell ref="A111:A134"/>
    <mergeCell ref="A138:B138"/>
    <mergeCell ref="A105:B105"/>
    <mergeCell ref="A163:E163"/>
    <mergeCell ref="A109:E109"/>
    <mergeCell ref="A137:E137"/>
    <mergeCell ref="A106:E106"/>
    <mergeCell ref="A135:E135"/>
    <mergeCell ref="A110:B110"/>
    <mergeCell ref="A139:A162"/>
  </mergeCells>
  <pageMargins left="0.7" right="0.7" top="0.75" bottom="0.75" header="0.3" footer="0.3"/>
  <pageSetup scale="26" orientation="landscape" r:id="rId1"/>
  <rowBreaks count="1" manualBreakCount="1">
    <brk id="67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Ximena Soledad Saavedra Solís</cp:lastModifiedBy>
  <dcterms:created xsi:type="dcterms:W3CDTF">2014-10-15T12:51:42Z</dcterms:created>
  <dcterms:modified xsi:type="dcterms:W3CDTF">2019-05-30T13:52:57Z</dcterms:modified>
</cp:coreProperties>
</file>