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defaultThemeVersion="124226"/>
  <mc:AlternateContent xmlns:mc="http://schemas.openxmlformats.org/markup-compatibility/2006">
    <mc:Choice Requires="x15">
      <x15ac:absPath xmlns:x15ac="http://schemas.microsoft.com/office/spreadsheetml/2010/11/ac" url="D:\Desktop\Procesos cerrados\BBDD Alumnos SEP2019\"/>
    </mc:Choice>
  </mc:AlternateContent>
  <xr:revisionPtr revIDLastSave="0" documentId="13_ncr:1_{1579A2B7-BD76-44CE-82E3-4463FCA63E16}" xr6:coauthVersionLast="45" xr6:coauthVersionMax="45" xr10:uidLastSave="{00000000-0000-0000-0000-000000000000}"/>
  <bookViews>
    <workbookView xWindow="34665" yWindow="2595" windowWidth="21600" windowHeight="11385" xr2:uid="{00000000-000D-0000-FFFF-FFFF00000000}"/>
  </bookViews>
  <sheets>
    <sheet name="Frecuencias_Alumnos_SEP_2019" sheetId="2" r:id="rId1"/>
  </sheets>
  <definedNames>
    <definedName name="_xlnm.Print_Area" localSheetId="0">Frecuencias_Alumnos_SEP_2019!$A$1:$L$373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6" i="2" l="1"/>
  <c r="F67" i="2"/>
  <c r="F68" i="2"/>
  <c r="F69" i="2"/>
  <c r="F70" i="2"/>
  <c r="F71" i="2"/>
  <c r="F72" i="2"/>
  <c r="F65" i="2"/>
  <c r="H65" i="2"/>
  <c r="D224" i="2" l="1"/>
  <c r="D226" i="2" s="1"/>
  <c r="D225" i="2"/>
  <c r="I263" i="2" l="1"/>
  <c r="G263" i="2"/>
  <c r="E263" i="2"/>
  <c r="C263" i="2"/>
  <c r="E224" i="2"/>
  <c r="I110" i="2"/>
  <c r="G110" i="2"/>
  <c r="E110" i="2"/>
  <c r="C110" i="2"/>
  <c r="J84" i="2"/>
  <c r="J83" i="2"/>
  <c r="J82" i="2"/>
  <c r="H84" i="2"/>
  <c r="H83" i="2"/>
  <c r="H82" i="2"/>
  <c r="F84" i="2"/>
  <c r="F83" i="2"/>
  <c r="F82" i="2"/>
  <c r="D84" i="2"/>
  <c r="D83" i="2"/>
  <c r="D82" i="2"/>
  <c r="H71" i="2"/>
  <c r="H70" i="2"/>
  <c r="H69" i="2"/>
  <c r="H68" i="2"/>
  <c r="H67" i="2"/>
  <c r="H66" i="2"/>
  <c r="D70" i="2"/>
  <c r="J263" i="2" l="1"/>
  <c r="J66" i="2"/>
  <c r="D65" i="2"/>
  <c r="D66" i="2"/>
  <c r="D67" i="2"/>
  <c r="D68" i="2"/>
  <c r="D69" i="2"/>
  <c r="D71" i="2"/>
  <c r="D54" i="2"/>
  <c r="D53" i="2"/>
  <c r="D52" i="2"/>
  <c r="E52" i="2" s="1"/>
  <c r="E53" i="2" s="1"/>
  <c r="E54" i="2" s="1"/>
  <c r="D41" i="2"/>
  <c r="C30" i="2"/>
  <c r="C29" i="2"/>
  <c r="E26" i="2"/>
  <c r="E27" i="2" s="1"/>
  <c r="D28" i="2"/>
  <c r="D27" i="2"/>
  <c r="D26" i="2"/>
  <c r="D24" i="2"/>
  <c r="D23" i="2"/>
  <c r="E23" i="2" s="1"/>
  <c r="E24" i="2" s="1"/>
  <c r="D263" i="2" l="1"/>
  <c r="H263" i="2"/>
  <c r="F263" i="2"/>
  <c r="J67" i="2"/>
  <c r="J69" i="2"/>
  <c r="J71" i="2"/>
  <c r="J70" i="2"/>
  <c r="J68" i="2"/>
  <c r="J65" i="2"/>
  <c r="D37" i="2"/>
  <c r="E37" i="2" s="1"/>
  <c r="D43" i="2"/>
  <c r="D40" i="2"/>
  <c r="D42" i="2"/>
  <c r="D38" i="2"/>
  <c r="D39" i="2"/>
  <c r="C31" i="2"/>
  <c r="D29" i="2" s="1"/>
  <c r="E29" i="2" s="1"/>
  <c r="D30" i="2" l="1"/>
  <c r="E30" i="2" s="1"/>
  <c r="E38" i="2"/>
  <c r="E39" i="2" s="1"/>
  <c r="E40" i="2" s="1"/>
  <c r="E41" i="2" s="1"/>
  <c r="E42" i="2" s="1"/>
  <c r="E43" i="2" s="1"/>
</calcChain>
</file>

<file path=xl/sharedStrings.xml><?xml version="1.0" encoding="utf-8"?>
<sst xmlns="http://schemas.openxmlformats.org/spreadsheetml/2006/main" count="517" uniqueCount="122">
  <si>
    <t>Total</t>
  </si>
  <si>
    <t>Municipal</t>
  </si>
  <si>
    <t>%</t>
  </si>
  <si>
    <t>Masculino</t>
  </si>
  <si>
    <t>Femenino</t>
  </si>
  <si>
    <t>Género</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</si>
  <si>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</si>
  <si>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</si>
  <si>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</si>
  <si>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</si>
  <si>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</si>
  <si>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</si>
  <si>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</si>
  <si>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</si>
  <si>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</si>
  <si>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</si>
  <si>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</si>
  <si>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</si>
  <si>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</si>
  <si>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</si>
  <si>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</si>
  <si>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</si>
  <si>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</si>
  <si>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</si>
  <si>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</si>
  <si>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Dependencia Administrativa</t>
  </si>
  <si>
    <t>% acum.</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</si>
  <si>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</si>
  <si>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</si>
  <si>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</si>
  <si>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</si>
  <si>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</si>
  <si>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</si>
  <si>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</si>
  <si>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</si>
  <si>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</si>
  <si>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t>Mañana</t>
  </si>
  <si>
    <t>Tarde</t>
  </si>
  <si>
    <t>Vespertina/Nocturna</t>
  </si>
  <si>
    <t>Jornada</t>
  </si>
  <si>
    <t>Part. Subv.</t>
  </si>
  <si>
    <t>Código</t>
  </si>
  <si>
    <t>Región</t>
  </si>
  <si>
    <t>Programa Chile Solidario</t>
  </si>
  <si>
    <t>Ficha de Protección Social</t>
  </si>
  <si>
    <t>Nivel de Pobreza Comunal</t>
  </si>
  <si>
    <t>Condicional 2° año (C o D año anterior)</t>
  </si>
  <si>
    <t>Autónomo</t>
  </si>
  <si>
    <t>Emergente</t>
  </si>
  <si>
    <t>En Recuperación</t>
  </si>
  <si>
    <t>Nivel de Enseñanza</t>
  </si>
  <si>
    <t>Clasificación SEP</t>
  </si>
  <si>
    <t>Mañana y Tarde</t>
  </si>
  <si>
    <t>FONASA (Grupo A)</t>
  </si>
  <si>
    <t>Baja escolaridad de la madre</t>
  </si>
  <si>
    <t>Vive en una comuna Rural</t>
  </si>
  <si>
    <t>FONASA (Tramo A)</t>
  </si>
  <si>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</si>
  <si>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</si>
  <si>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</si>
  <si>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</si>
  <si>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</si>
  <si>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</si>
  <si>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</si>
  <si>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</si>
  <si>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</si>
  <si>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</si>
  <si>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</si>
  <si>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</si>
  <si>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</si>
  <si>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</si>
  <si>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</si>
  <si>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</si>
  <si>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</si>
  <si>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Total Enseñanza Media HC Niños y Jóvenes</t>
  </si>
  <si>
    <t>Enseñanza Media TP Niños y Jóvenes</t>
  </si>
  <si>
    <t>Total Enseñanza Media TP Niños y Jóvenes</t>
  </si>
  <si>
    <t>Sin Información</t>
  </si>
  <si>
    <t>Prioritarios y Preferentes</t>
  </si>
  <si>
    <t>4° Medio</t>
  </si>
  <si>
    <t>Prioritarios</t>
  </si>
  <si>
    <t>Preferentes</t>
  </si>
  <si>
    <t>Beneficiarios</t>
  </si>
  <si>
    <t>No beneficiarios</t>
  </si>
  <si>
    <t>Nota: Para seleccionar sólo los alumnos prioritarios y beneficiarios SEP, se debe filtrar por las variables "PRIORITARIO_ALU = 1" y "BEN_SEP = 1".</t>
  </si>
  <si>
    <t>Nota: Para seleccionar sólo los alumnos preferentes y beneficiarios SEP, se debe filtrar por las variables "PREFERENTE_ALU = 1" y "BEN_SEP = 1".</t>
  </si>
  <si>
    <r>
      <t xml:space="preserve">Fuente: </t>
    </r>
    <r>
      <rPr>
        <sz val="8"/>
        <color rgb="FF002060"/>
        <rFont val="Verdana"/>
        <family val="2"/>
      </rPr>
      <t>Unidad de Estadísticas, Centro de Estudios, División de Planificación y Presupuesto, Ministerio de Educación.</t>
    </r>
  </si>
  <si>
    <t>Criterio /1</t>
  </si>
  <si>
    <t>Nota:</t>
  </si>
  <si>
    <t>/1 Las categorías de los criterios presentada en esta tabla se puede obtener desde las versiones privadas de esta base de datos.</t>
  </si>
  <si>
    <t>Servicio Local</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</si>
  <si>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</si>
  <si>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r>
      <rPr>
        <b/>
        <sz val="8"/>
        <color rgb="FF002060"/>
        <rFont val="Verdana"/>
        <family val="2"/>
      </rPr>
      <t>/1:</t>
    </r>
    <r>
      <rPr>
        <sz val="8"/>
        <color rgb="FF002060"/>
        <rFont val="Verdana"/>
        <family val="2"/>
      </rPr>
      <t xml:space="preserve"> No se considera la información de género de 1.266 niños y/o jóvenes, los cuales no cuentan con información personal actualizada.</t>
    </r>
  </si>
  <si>
    <r>
      <rPr>
        <b/>
        <sz val="8"/>
        <color rgb="FF002060"/>
        <rFont val="Verdana"/>
        <family val="2"/>
      </rPr>
      <t>/1:</t>
    </r>
    <r>
      <rPr>
        <sz val="8"/>
        <color rgb="FF002060"/>
        <rFont val="Verdana"/>
        <family val="2"/>
      </rPr>
      <t xml:space="preserve"> No se considera la información de género de 312 niños y/o jóvenes, los cuales no cuentan con información personal actualizada.</t>
    </r>
  </si>
  <si>
    <t>Año Convenio SEP /1</t>
  </si>
  <si>
    <r>
      <rPr>
        <b/>
        <sz val="8"/>
        <color rgb="FF002060"/>
        <rFont val="Verdana"/>
        <family val="2"/>
      </rPr>
      <t>/1:</t>
    </r>
    <r>
      <rPr>
        <sz val="8"/>
        <color rgb="FF002060"/>
        <rFont val="Verdana"/>
        <family val="2"/>
      </rPr>
      <t xml:space="preserve"> Los establecimientos que pasaron a ser administrados por los Servicios Locales de Educación cambian de sostenedor, lo que produce que se tenga que generar un nuevo convenio SEP, el cual entrará en vigencia en algunos casos a contar de 2019.</t>
    </r>
  </si>
  <si>
    <t>2. Niños y Jóvenes Preferentes, Prioritarios y Beneficiarios SEP, año 2019.</t>
  </si>
  <si>
    <t>1. Niños y Jóvenes Preferentes y Prioritarios, año 2019.</t>
  </si>
  <si>
    <t>3. Niños y Jóvenes Prioritarios por Criterio por el cual se considera prioritario (CRITERIO_SEP), año 2019.</t>
  </si>
  <si>
    <t>Escolaridad madre (C-D)</t>
  </si>
  <si>
    <t>5. Alumnos Prioritarios y Beneficiarios SEP por Criterio por el cual se considera prioritario (CRITERIO_SEP) y Dependencia Administrativa (COD_DEPE2) del establecimiento, año 2019.</t>
  </si>
  <si>
    <t>6. Alumnos Prioritarios y Beneficiarios SEP por Género (GEN_ALU) y Dependencia Administrativa (COD_DEPE2) del establecimiento, año 2019.</t>
  </si>
  <si>
    <t>7. Alumnos Prioritarios y Beneficiarios SEP por Región (COD_REG_RBD) y Dependencia Administrativa (COD_DEPE2) del establecimiento, año 2019.</t>
  </si>
  <si>
    <t>Región de Ñuble</t>
  </si>
  <si>
    <t>8. Alumnos Prioritarios y Beneficiarios SEP por Área Geográfica (RURAL_RBD) y Dependencia Administrativa (COD_DEPE2) del establecimiento, año 2019.</t>
  </si>
  <si>
    <t>9. Alumnos Prioritarios y Beneficiarios SEP por año desde el cual el establecimiento cuenta con convenio SEP vigente (AÑO_INGRESO_SEP) y Dependencia Administrativa (COD_DEPE2) del establecimiento, año 2019.</t>
  </si>
  <si>
    <t>10. Alumnos Prioritarios y Beneficiarios SEP por Clasificación del establecimiento con convenio vigente SEP (CLASIFICACION_SEP) y Dependencia Administrativa (COD_DEPE2) del establecimiento, año 2019.</t>
  </si>
  <si>
    <t>11. Alumnos Prioritarios y Beneficiarios SEP por Nivel de Enseñanza (COD_ENSE) y Dependencia Administrativa (COD_DEPE2) del establecimiento, año 2019.</t>
  </si>
  <si>
    <t>12. Alumnos Prioritarios y Beneficiarios SEP por Nivel de Enseñanza (COD_ENSE2) y Grado (COD_GRADO) según Dependencia Administrativa (COD_DEPE2) del establecimiento, año 2019.</t>
  </si>
  <si>
    <t xml:space="preserve">13. Alumnos Prioritarios y Beneficiarios SEP por Jornada en la que asisten a clases (COD_JOR) y Dependencia Administrativa (COD_DEPE2) del establecimiento, año 2019. </t>
  </si>
  <si>
    <t>14. Niños y Jóvenes Preferentes por Género (GEN_ALU), año 2019.</t>
  </si>
  <si>
    <t>15. Alumnos Preferentes y Beneficiarios SEP por Género (GEN_ALU) y Dependencia Administrativa (COD_DEPE2) del establecimiento, año 2019.</t>
  </si>
  <si>
    <t>*</t>
  </si>
  <si>
    <t>16. Alumnos Preferentes y Beneficiarios SEP por Región (COD_REG_RBD) y Dependencia Administrativa (COD_DEPE2) del establecimiento, año 2019.</t>
  </si>
  <si>
    <t>17. Alumnos Preferentes y Beneficiarios SEP por Área Geográfica (RURAL_RBD) y Dependencia Administrativa (COD_DEPE2) del establecimiento, año 2019.</t>
  </si>
  <si>
    <t xml:space="preserve">22. Alumnos Preferentes y Beneficiarios SEP por Jornada en la que asisten a clases (COD_JOR) y Dependencia Administrativa (COD_DEPE2) del establecimiento, año 2019. </t>
  </si>
  <si>
    <t>21. Alumnos Preferentes y Beneficiarios SEP por Nivel de Enseñanza (COD_ENSE2) y Grado (COD_GRADO) y Dependencia Administrativa (COD_DEPE2) del establecimiento, año 2019.</t>
  </si>
  <si>
    <t>20. Alumnos Preferentes y Beneficiarios SEP por Nivel de Enseñanza (COD_ENSE) y Dependencia Administrativa (COD_DEPE2) del establecimiento, año 2019.</t>
  </si>
  <si>
    <t>19. Alumnos Preferentes y Beneficiarios SEP por Clasificación del establecimiento con convenio vigente SEP (CLASIFICACION_SEP) y Dependencia Administrativa (COD_DEPE2) del establecimiento, año 2019.</t>
  </si>
  <si>
    <t>18. Alumnos Prefrentes y Beneficiarios SEP por año desde el cual el establecimiento cuenta con convenio SEP vigente (AÑO_INGRESO_SEP) y Dependencia Administrativa (COD_DEPE2) del establecimiento, año 2019.</t>
  </si>
  <si>
    <t>Tabulación Base de Datos Alumnos Preferentes, Prioritarios y Beneficiarios SEP, año 2019.</t>
  </si>
  <si>
    <t>4. Niños y Jóvenes Prioritarios por Género (GEN_ALU), año 2019.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</si>
</sst>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2"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
      <sz val="10"/>
      <color rgb="FF000000"/>
      <name val="Lucida Console"/>
      <family val="3"/>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5">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s>
  <cellStyleXfs count="5">
    <xf numFmtId="0" fontId="0" fillId="0" borderId="0"/>
    <xf numFmtId="0" fontId="1" fillId="0" borderId="0"/>
    <xf numFmtId="9" fontId="6" fillId="0" borderId="0" applyFont="0" applyFill="0" applyBorder="0" applyAlignment="0" applyProtection="0"/>
    <xf numFmtId="0" fontId="1" fillId="0" borderId="0"/>
    <xf numFmtId="0" fontId="7" fillId="0" borderId="0"/>
  </cellStyleXfs>
  <cellXfs count="104">
    <xf numFmtId="0" fontId="0" fillId="0" borderId="0" xfId="0"/>
    <xf numFmtId="0" fontId="0" fillId="0" borderId="0" xfId="0" applyAlignment="1">
      <alignment wrapText="1"/>
    </xf>
    <xf numFmtId="0" fontId="0" fillId="0" borderId="0" xfId="0" applyAlignment="1"/>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applyAlignment="1"/>
    <xf numFmtId="164" fontId="1" fillId="0" borderId="0" xfId="0" applyNumberFormat="1" applyFont="1" applyFill="1" applyBorder="1" applyAlignment="1" applyProtection="1"/>
    <xf numFmtId="0" fontId="4" fillId="2" borderId="0" xfId="0" applyFont="1" applyFill="1" applyAlignment="1">
      <alignment horizontal="center"/>
    </xf>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0" fontId="4" fillId="2" borderId="0" xfId="0" applyFont="1" applyFill="1" applyAlignment="1">
      <alignment horizontal="center"/>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0" fillId="0" borderId="0" xfId="0"/>
    <xf numFmtId="0" fontId="3" fillId="0" borderId="0" xfId="1" applyFont="1" applyFill="1" applyBorder="1" applyAlignment="1">
      <alignment vertical="center" wrapText="1"/>
    </xf>
    <xf numFmtId="0" fontId="0" fillId="0" borderId="0" xfId="0" applyAlignment="1">
      <alignment vertical="center" wrapText="1"/>
    </xf>
    <xf numFmtId="0" fontId="5" fillId="0" borderId="0" xfId="0" applyFont="1" applyAlignment="1">
      <alignment vertical="center"/>
    </xf>
    <xf numFmtId="3" fontId="3" fillId="0" borderId="0" xfId="1" applyNumberFormat="1" applyFont="1" applyFill="1" applyBorder="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Fill="1" applyBorder="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Border="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3" borderId="0" xfId="0" applyFont="1" applyFill="1" applyAlignment="1">
      <alignment vertical="center"/>
    </xf>
    <xf numFmtId="0" fontId="4" fillId="2" borderId="0" xfId="0" applyFont="1" applyFill="1" applyAlignment="1">
      <alignment horizontal="center"/>
    </xf>
    <xf numFmtId="0" fontId="8" fillId="3" borderId="0" xfId="0" applyFont="1" applyFill="1" applyAlignment="1">
      <alignment vertical="center"/>
    </xf>
    <xf numFmtId="0" fontId="10" fillId="3" borderId="0" xfId="0" applyFont="1" applyFill="1" applyAlignment="1">
      <alignment vertical="center"/>
    </xf>
    <xf numFmtId="0" fontId="8" fillId="3" borderId="0" xfId="0" applyFont="1" applyFill="1" applyBorder="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8" fillId="5" borderId="2" xfId="0" applyFont="1" applyFill="1" applyBorder="1" applyAlignment="1">
      <alignment horizontal="left" vertical="center"/>
    </xf>
    <xf numFmtId="0" fontId="11" fillId="0" borderId="0" xfId="0" applyFont="1" applyAlignment="1">
      <alignment vertical="center"/>
    </xf>
    <xf numFmtId="0" fontId="11" fillId="3" borderId="0" xfId="0" applyFont="1" applyFill="1" applyAlignment="1">
      <alignment vertical="center"/>
    </xf>
    <xf numFmtId="3" fontId="10" fillId="7" borderId="4" xfId="0" applyNumberFormat="1" applyFont="1" applyFill="1" applyBorder="1" applyAlignment="1">
      <alignment horizontal="right" vertical="center" wrapText="1" indent="1"/>
    </xf>
    <xf numFmtId="165" fontId="10" fillId="7" borderId="4" xfId="2" applyNumberFormat="1" applyFont="1" applyFill="1" applyBorder="1" applyAlignment="1">
      <alignment horizontal="right" vertical="center" wrapText="1" indent="1"/>
    </xf>
    <xf numFmtId="3" fontId="10" fillId="2" borderId="4" xfId="0" applyNumberFormat="1" applyFont="1" applyFill="1" applyBorder="1" applyAlignment="1">
      <alignment horizontal="right" vertical="center" wrapText="1" indent="1"/>
    </xf>
    <xf numFmtId="165" fontId="10" fillId="2" borderId="4" xfId="2" applyNumberFormat="1" applyFont="1" applyFill="1" applyBorder="1" applyAlignment="1">
      <alignment horizontal="right" vertical="center" wrapText="1" indent="1"/>
    </xf>
    <xf numFmtId="3" fontId="8" fillId="2" borderId="4" xfId="0" applyNumberFormat="1" applyFont="1" applyFill="1" applyBorder="1" applyAlignment="1">
      <alignment horizontal="right" vertical="center" wrapText="1" indent="1"/>
    </xf>
    <xf numFmtId="165" fontId="8" fillId="2" borderId="4" xfId="2" applyNumberFormat="1" applyFont="1" applyFill="1" applyBorder="1" applyAlignment="1">
      <alignment horizontal="right" vertical="center" wrapText="1" indent="1"/>
    </xf>
    <xf numFmtId="0" fontId="9" fillId="4" borderId="9" xfId="0" applyFont="1" applyFill="1" applyBorder="1" applyAlignment="1">
      <alignment horizontal="center" vertical="center" wrapText="1"/>
    </xf>
    <xf numFmtId="0" fontId="8" fillId="5" borderId="18" xfId="0" applyNumberFormat="1" applyFont="1" applyFill="1" applyBorder="1" applyAlignment="1">
      <alignment horizontal="left" vertical="center"/>
    </xf>
    <xf numFmtId="0" fontId="8" fillId="5" borderId="19" xfId="0" applyFont="1" applyFill="1" applyBorder="1" applyAlignment="1">
      <alignment horizontal="left" vertical="center"/>
    </xf>
    <xf numFmtId="0" fontId="8" fillId="5" borderId="6" xfId="0" applyNumberFormat="1" applyFont="1" applyFill="1" applyBorder="1" applyAlignment="1">
      <alignment horizontal="left" vertical="center"/>
    </xf>
    <xf numFmtId="0" fontId="8" fillId="5" borderId="7" xfId="0" applyFont="1" applyFill="1" applyBorder="1" applyAlignment="1">
      <alignment horizontal="left" vertical="center"/>
    </xf>
    <xf numFmtId="0" fontId="8" fillId="5" borderId="6" xfId="0" applyFont="1" applyFill="1" applyBorder="1" applyAlignment="1">
      <alignment horizontal="left" vertical="center"/>
    </xf>
    <xf numFmtId="0" fontId="10" fillId="3" borderId="0" xfId="0" applyFont="1" applyFill="1" applyAlignment="1">
      <alignment horizontal="left" vertical="center" wrapText="1"/>
    </xf>
    <xf numFmtId="0" fontId="8" fillId="5" borderId="9" xfId="0" applyFont="1" applyFill="1" applyBorder="1" applyAlignment="1">
      <alignment horizontal="left" vertical="center"/>
    </xf>
    <xf numFmtId="0" fontId="8" fillId="3" borderId="23" xfId="0" applyFont="1" applyFill="1" applyBorder="1" applyAlignment="1">
      <alignment horizontal="left" vertical="center"/>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8" fillId="5" borderId="18" xfId="0" applyFont="1" applyFill="1" applyBorder="1" applyAlignment="1">
      <alignment horizontal="left" vertical="center"/>
    </xf>
    <xf numFmtId="0" fontId="8" fillId="3" borderId="0" xfId="0" applyFont="1" applyFill="1" applyAlignment="1">
      <alignment horizontal="left"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4" fillId="2" borderId="0" xfId="0" applyFont="1" applyFill="1" applyAlignment="1">
      <alignment horizont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3" borderId="1" xfId="0" applyFont="1" applyFill="1" applyBorder="1" applyAlignment="1">
      <alignment horizontal="left" vertical="center"/>
    </xf>
    <xf numFmtId="0" fontId="9" fillId="4" borderId="20"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xf numFmtId="0" fontId="8" fillId="5" borderId="17" xfId="0" applyNumberFormat="1" applyFont="1" applyFill="1" applyBorder="1" applyAlignment="1">
      <alignment horizontal="left" vertical="center"/>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10" fillId="3" borderId="0" xfId="0" quotePrefix="1" applyFont="1" applyFill="1" applyAlignment="1">
      <alignment horizontal="left" vertical="center" wrapText="1"/>
    </xf>
    <xf numFmtId="0" fontId="8" fillId="3" borderId="0" xfId="0" applyFont="1" applyFill="1" applyBorder="1" applyAlignment="1">
      <alignment horizontal="left" vertical="center" wrapText="1"/>
    </xf>
    <xf numFmtId="0" fontId="10" fillId="3" borderId="0" xfId="0" quotePrefix="1" applyFont="1" applyFill="1" applyAlignment="1">
      <alignment horizontal="left" vertical="center"/>
    </xf>
  </cellXfs>
  <cellStyles count="5">
    <cellStyle name="Normal" xfId="0" builtinId="0"/>
    <cellStyle name="Normal_Frecuencias_Alumnos_SEP_2015" xfId="4" xr:uid="{00000000-0005-0000-0000-000001000000}"/>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95249</xdr:rowOff>
    </xdr:from>
    <xdr:to>
      <xdr:col>1</xdr:col>
      <xdr:colOff>485775</xdr:colOff>
      <xdr:row>6</xdr:row>
      <xdr:rowOff>123824</xdr:rowOff>
    </xdr:to>
    <xdr:pic>
      <xdr:nvPicPr>
        <xdr:cNvPr id="2" name="1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8</xdr:col>
      <xdr:colOff>776288</xdr:colOff>
      <xdr:row>1</xdr:row>
      <xdr:rowOff>107155</xdr:rowOff>
    </xdr:from>
    <xdr:to>
      <xdr:col>11</xdr:col>
      <xdr:colOff>642936</xdr:colOff>
      <xdr:row>6</xdr:row>
      <xdr:rowOff>59531</xdr:rowOff>
    </xdr:to>
    <xdr:pic>
      <xdr:nvPicPr>
        <xdr:cNvPr id="3" name="2 Imagen" descr="logo nuevo cem">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53663" y="297655"/>
          <a:ext cx="2324098" cy="90487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N373"/>
  <sheetViews>
    <sheetView showGridLines="0" tabSelected="1" view="pageBreakPreview" topLeftCell="A196" zoomScaleNormal="100" zoomScaleSheetLayoutView="100" workbookViewId="0">
      <selection activeCell="A50" sqref="A50:E50"/>
    </sheetView>
  </sheetViews>
  <sheetFormatPr baseColWidth="10" defaultRowHeight="15" customHeight="1" x14ac:dyDescent="0.25"/>
  <cols>
    <col min="1" max="1" width="13.5703125" style="2" customWidth="1"/>
    <col min="2" max="2" width="54.85546875" style="1" bestFit="1" customWidth="1"/>
    <col min="3" max="12" width="12.28515625" style="1" customWidth="1"/>
  </cols>
  <sheetData>
    <row r="10" spans="1:12" ht="23.25" x14ac:dyDescent="0.35">
      <c r="A10" s="81" t="s">
        <v>120</v>
      </c>
      <c r="B10" s="81"/>
      <c r="C10" s="81"/>
      <c r="D10" s="81"/>
      <c r="E10" s="81"/>
      <c r="F10" s="81"/>
      <c r="G10" s="81"/>
      <c r="H10" s="81"/>
      <c r="I10" s="81"/>
      <c r="J10" s="81"/>
      <c r="K10" s="81"/>
      <c r="L10" s="81"/>
    </row>
    <row r="11" spans="1:12" s="2" customFormat="1" ht="15" customHeight="1" x14ac:dyDescent="0.35">
      <c r="B11" s="9"/>
      <c r="C11" s="9"/>
      <c r="D11" s="9"/>
      <c r="E11" s="9"/>
      <c r="F11" s="10"/>
      <c r="G11" s="44"/>
      <c r="H11" s="44"/>
      <c r="I11" s="10"/>
      <c r="J11" s="10"/>
      <c r="K11" s="13"/>
      <c r="L11" s="13"/>
    </row>
    <row r="12" spans="1:12" ht="15" customHeight="1" x14ac:dyDescent="0.35">
      <c r="B12" s="3"/>
      <c r="C12" s="3"/>
      <c r="D12" s="3"/>
      <c r="E12" s="3"/>
      <c r="F12" s="3"/>
      <c r="G12" s="3"/>
      <c r="H12" s="3"/>
      <c r="I12" s="3"/>
      <c r="J12" s="3"/>
      <c r="K12" s="3"/>
      <c r="L12" s="3"/>
    </row>
    <row r="13" spans="1:12" s="16" customFormat="1" ht="15" customHeight="1" thickBot="1" x14ac:dyDescent="0.3">
      <c r="A13" s="91" t="s">
        <v>97</v>
      </c>
      <c r="B13" s="91"/>
      <c r="C13" s="91"/>
      <c r="D13" s="91"/>
      <c r="E13" s="91"/>
      <c r="F13" s="32"/>
      <c r="G13" s="37"/>
      <c r="H13" s="37"/>
      <c r="I13" s="23"/>
    </row>
    <row r="14" spans="1:12" s="16" customFormat="1" ht="15" customHeight="1" thickBot="1" x14ac:dyDescent="0.4">
      <c r="A14" s="86"/>
      <c r="B14" s="87"/>
      <c r="C14" s="24" t="s">
        <v>23</v>
      </c>
      <c r="D14" s="24" t="s">
        <v>2</v>
      </c>
      <c r="E14" s="24" t="s">
        <v>26</v>
      </c>
      <c r="F14" s="3"/>
      <c r="G14" s="3"/>
      <c r="H14" s="3"/>
    </row>
    <row r="15" spans="1:12" s="16" customFormat="1" ht="15" customHeight="1" thickBot="1" x14ac:dyDescent="0.4">
      <c r="A15" s="88" t="s">
        <v>78</v>
      </c>
      <c r="B15" s="31" t="s">
        <v>80</v>
      </c>
      <c r="C15" s="26">
        <v>2066399</v>
      </c>
      <c r="D15" s="33">
        <v>0.66400000000000003</v>
      </c>
      <c r="E15" s="33">
        <v>0.66400000000000003</v>
      </c>
      <c r="F15" s="3"/>
      <c r="G15" s="3"/>
      <c r="H15" s="3"/>
    </row>
    <row r="16" spans="1:12" s="16" customFormat="1" ht="15" customHeight="1" thickBot="1" x14ac:dyDescent="0.4">
      <c r="A16" s="89"/>
      <c r="B16" s="31" t="s">
        <v>81</v>
      </c>
      <c r="C16" s="28">
        <v>1044485</v>
      </c>
      <c r="D16" s="34">
        <v>0.33600000000000002</v>
      </c>
      <c r="E16" s="36">
        <v>1</v>
      </c>
      <c r="F16" s="3"/>
      <c r="G16" s="3"/>
      <c r="H16" s="3"/>
    </row>
    <row r="17" spans="1:8" s="16" customFormat="1" ht="15" customHeight="1" thickBot="1" x14ac:dyDescent="0.4">
      <c r="A17" s="90"/>
      <c r="B17" s="31" t="s">
        <v>0</v>
      </c>
      <c r="C17" s="27">
        <v>3110884</v>
      </c>
      <c r="D17" s="35">
        <v>1</v>
      </c>
      <c r="E17" s="35"/>
      <c r="F17" s="3"/>
      <c r="G17" s="3"/>
      <c r="H17" s="3"/>
    </row>
    <row r="18" spans="1:8" s="16" customFormat="1" ht="15" customHeight="1" x14ac:dyDescent="0.25">
      <c r="A18" s="70" t="s">
        <v>86</v>
      </c>
      <c r="B18" s="70"/>
      <c r="C18" s="70"/>
      <c r="D18" s="70"/>
      <c r="E18" s="70"/>
      <c r="F18" s="45"/>
      <c r="G18" s="45"/>
      <c r="H18" s="45"/>
    </row>
    <row r="19" spans="1:8" s="16" customFormat="1" ht="15" customHeight="1" x14ac:dyDescent="0.35">
      <c r="A19" s="19"/>
      <c r="B19" s="22"/>
      <c r="C19" s="20"/>
      <c r="D19" s="21"/>
      <c r="E19" s="21"/>
      <c r="F19" s="3"/>
      <c r="G19" s="3"/>
      <c r="H19" s="3"/>
    </row>
    <row r="20" spans="1:8" s="16" customFormat="1" ht="15" customHeight="1" x14ac:dyDescent="0.35">
      <c r="A20" s="2"/>
      <c r="B20" s="3"/>
      <c r="C20" s="3"/>
      <c r="D20" s="3"/>
      <c r="E20" s="3"/>
      <c r="F20" s="3"/>
      <c r="G20" s="3"/>
      <c r="H20" s="3"/>
    </row>
    <row r="21" spans="1:8" s="16" customFormat="1" ht="15" customHeight="1" thickBot="1" x14ac:dyDescent="0.4">
      <c r="A21" s="91" t="s">
        <v>96</v>
      </c>
      <c r="B21" s="91"/>
      <c r="C21" s="91"/>
      <c r="D21" s="91"/>
      <c r="E21" s="91"/>
      <c r="F21" s="3"/>
      <c r="G21" s="3"/>
      <c r="H21" s="3"/>
    </row>
    <row r="22" spans="1:8" s="16" customFormat="1" ht="15" customHeight="1" x14ac:dyDescent="0.35">
      <c r="A22" s="62"/>
      <c r="B22" s="62"/>
      <c r="C22" s="38" t="s">
        <v>23</v>
      </c>
      <c r="D22" s="38" t="s">
        <v>2</v>
      </c>
      <c r="E22" s="38" t="s">
        <v>26</v>
      </c>
      <c r="F22" s="3"/>
      <c r="G22" s="3"/>
      <c r="H22" s="3"/>
    </row>
    <row r="23" spans="1:8" s="16" customFormat="1" ht="15" customHeight="1" thickBot="1" x14ac:dyDescent="0.4">
      <c r="A23" s="83" t="s">
        <v>80</v>
      </c>
      <c r="B23" s="31" t="s">
        <v>83</v>
      </c>
      <c r="C23" s="26">
        <v>644250</v>
      </c>
      <c r="D23" s="33">
        <f>C23/C25</f>
        <v>0.31177425076183252</v>
      </c>
      <c r="E23" s="33">
        <f>D23</f>
        <v>0.31177425076183252</v>
      </c>
      <c r="F23" s="3"/>
      <c r="G23" s="3"/>
      <c r="H23" s="3"/>
    </row>
    <row r="24" spans="1:8" s="16" customFormat="1" ht="15" customHeight="1" thickBot="1" x14ac:dyDescent="0.4">
      <c r="A24" s="83"/>
      <c r="B24" s="31" t="s">
        <v>82</v>
      </c>
      <c r="C24" s="28">
        <v>1422149</v>
      </c>
      <c r="D24" s="34">
        <f>C24/C25</f>
        <v>0.68822574923816748</v>
      </c>
      <c r="E24" s="34">
        <f>E23+D24</f>
        <v>1</v>
      </c>
      <c r="F24" s="3"/>
      <c r="G24" s="3"/>
      <c r="H24" s="3"/>
    </row>
    <row r="25" spans="1:8" s="16" customFormat="1" ht="15" customHeight="1" thickBot="1" x14ac:dyDescent="0.4">
      <c r="A25" s="84"/>
      <c r="B25" s="31" t="s">
        <v>0</v>
      </c>
      <c r="C25" s="27">
        <v>2066399</v>
      </c>
      <c r="D25" s="35">
        <v>1</v>
      </c>
      <c r="E25" s="35"/>
      <c r="F25" s="3"/>
      <c r="G25" s="3"/>
      <c r="H25" s="3"/>
    </row>
    <row r="26" spans="1:8" s="16" customFormat="1" ht="15" customHeight="1" thickBot="1" x14ac:dyDescent="0.4">
      <c r="A26" s="85" t="s">
        <v>81</v>
      </c>
      <c r="B26" s="31" t="s">
        <v>83</v>
      </c>
      <c r="C26" s="28">
        <v>456505</v>
      </c>
      <c r="D26" s="34">
        <f>C26/C28</f>
        <v>0.43706228428364219</v>
      </c>
      <c r="E26" s="34">
        <f>D26</f>
        <v>0.43706228428364219</v>
      </c>
      <c r="F26" s="3"/>
      <c r="G26" s="3"/>
      <c r="H26" s="3"/>
    </row>
    <row r="27" spans="1:8" s="16" customFormat="1" ht="15" customHeight="1" thickBot="1" x14ac:dyDescent="0.4">
      <c r="A27" s="83"/>
      <c r="B27" s="31" t="s">
        <v>82</v>
      </c>
      <c r="C27" s="26">
        <v>587980</v>
      </c>
      <c r="D27" s="33">
        <f>C27/C28</f>
        <v>0.56293771571635787</v>
      </c>
      <c r="E27" s="33">
        <f>E26+D27</f>
        <v>1</v>
      </c>
      <c r="F27" s="3"/>
      <c r="G27" s="3"/>
      <c r="H27" s="3"/>
    </row>
    <row r="28" spans="1:8" s="16" customFormat="1" ht="15" customHeight="1" thickBot="1" x14ac:dyDescent="0.4">
      <c r="A28" s="84"/>
      <c r="B28" s="31" t="s">
        <v>0</v>
      </c>
      <c r="C28" s="29">
        <v>1044485</v>
      </c>
      <c r="D28" s="36">
        <f>SUM(D26:D27)</f>
        <v>1</v>
      </c>
      <c r="E28" s="36"/>
      <c r="F28" s="3"/>
      <c r="G28" s="3"/>
      <c r="H28" s="3"/>
    </row>
    <row r="29" spans="1:8" s="16" customFormat="1" ht="15" customHeight="1" thickBot="1" x14ac:dyDescent="0.4">
      <c r="A29" s="85" t="s">
        <v>0</v>
      </c>
      <c r="B29" s="31" t="s">
        <v>83</v>
      </c>
      <c r="C29" s="26">
        <f>SUM(C23,C26)</f>
        <v>1100755</v>
      </c>
      <c r="D29" s="33">
        <f>C29/C31</f>
        <v>0.35383993745829162</v>
      </c>
      <c r="E29" s="33">
        <f>D29</f>
        <v>0.35383993745829162</v>
      </c>
      <c r="F29" s="3"/>
      <c r="G29" s="3"/>
      <c r="H29" s="3"/>
    </row>
    <row r="30" spans="1:8" s="16" customFormat="1" ht="15" customHeight="1" thickBot="1" x14ac:dyDescent="0.4">
      <c r="A30" s="83"/>
      <c r="B30" s="31" t="s">
        <v>82</v>
      </c>
      <c r="C30" s="28">
        <f>SUM(C24,C27)</f>
        <v>2010129</v>
      </c>
      <c r="D30" s="34">
        <f>C30/C31</f>
        <v>0.64616006254170844</v>
      </c>
      <c r="E30" s="34">
        <f>E29+D30</f>
        <v>1</v>
      </c>
      <c r="F30" s="3"/>
      <c r="G30" s="3"/>
      <c r="H30" s="3"/>
    </row>
    <row r="31" spans="1:8" s="16" customFormat="1" ht="15" customHeight="1" thickBot="1" x14ac:dyDescent="0.4">
      <c r="A31" s="84"/>
      <c r="B31" s="31" t="s">
        <v>0</v>
      </c>
      <c r="C31" s="27">
        <f>SUM(C29:C30)</f>
        <v>3110884</v>
      </c>
      <c r="D31" s="35">
        <v>1</v>
      </c>
      <c r="E31" s="35"/>
      <c r="F31" s="3"/>
      <c r="G31" s="3"/>
      <c r="H31" s="3"/>
    </row>
    <row r="32" spans="1:8" s="16" customFormat="1" ht="15" customHeight="1" x14ac:dyDescent="0.25">
      <c r="A32" s="70" t="s">
        <v>86</v>
      </c>
      <c r="B32" s="70"/>
      <c r="C32" s="70"/>
      <c r="D32" s="70"/>
      <c r="E32" s="70"/>
      <c r="F32" s="45"/>
      <c r="G32" s="45"/>
      <c r="H32" s="45"/>
    </row>
    <row r="33" spans="1:13" s="16" customFormat="1" ht="15" customHeight="1" x14ac:dyDescent="0.35">
      <c r="A33" s="19"/>
      <c r="B33" s="3"/>
      <c r="C33" s="3"/>
      <c r="D33" s="3"/>
      <c r="E33" s="3"/>
      <c r="F33" s="3"/>
      <c r="G33" s="3"/>
      <c r="H33" s="3"/>
    </row>
    <row r="34" spans="1:13" s="16" customFormat="1" ht="15" customHeight="1" x14ac:dyDescent="0.35">
      <c r="A34" s="2"/>
      <c r="B34" s="3"/>
      <c r="C34" s="3"/>
      <c r="D34" s="3"/>
      <c r="E34" s="3"/>
      <c r="F34" s="3"/>
      <c r="G34" s="3"/>
      <c r="H34" s="3"/>
    </row>
    <row r="35" spans="1:13" ht="15" customHeight="1" thickBot="1" x14ac:dyDescent="0.4">
      <c r="A35" s="91" t="s">
        <v>98</v>
      </c>
      <c r="B35" s="91"/>
      <c r="C35" s="91"/>
      <c r="D35" s="91"/>
      <c r="E35" s="91"/>
      <c r="F35" s="3"/>
      <c r="G35" s="3"/>
      <c r="H35" s="3"/>
      <c r="I35"/>
      <c r="J35"/>
      <c r="K35"/>
      <c r="L35"/>
    </row>
    <row r="36" spans="1:13" ht="15" customHeight="1" x14ac:dyDescent="0.35">
      <c r="A36" s="62"/>
      <c r="B36" s="62"/>
      <c r="C36" s="38" t="s">
        <v>23</v>
      </c>
      <c r="D36" s="38" t="s">
        <v>2</v>
      </c>
      <c r="E36" s="38" t="s">
        <v>26</v>
      </c>
      <c r="F36" s="3"/>
      <c r="G36" s="3"/>
      <c r="H36" s="3"/>
      <c r="I36"/>
      <c r="J36"/>
      <c r="K36"/>
      <c r="L36"/>
    </row>
    <row r="37" spans="1:13" ht="15" customHeight="1" thickBot="1" x14ac:dyDescent="0.4">
      <c r="A37" s="82" t="s">
        <v>87</v>
      </c>
      <c r="B37" s="31" t="s">
        <v>43</v>
      </c>
      <c r="C37" s="28">
        <v>959238</v>
      </c>
      <c r="D37" s="33">
        <f t="shared" ref="D37:D43" si="0">C37/$C$44</f>
        <v>0.4642075417187097</v>
      </c>
      <c r="E37" s="33">
        <f>D37</f>
        <v>0.4642075417187097</v>
      </c>
      <c r="F37" s="3"/>
      <c r="G37" s="3"/>
      <c r="H37" s="3"/>
      <c r="I37" s="16"/>
      <c r="J37"/>
      <c r="K37"/>
      <c r="L37"/>
      <c r="M37" s="16"/>
    </row>
    <row r="38" spans="1:13" ht="15" customHeight="1" thickBot="1" x14ac:dyDescent="0.4">
      <c r="A38" s="83"/>
      <c r="B38" s="31" t="s">
        <v>44</v>
      </c>
      <c r="C38" s="26">
        <v>902785</v>
      </c>
      <c r="D38" s="34">
        <f t="shared" si="0"/>
        <v>0.43688803566010243</v>
      </c>
      <c r="E38" s="34">
        <f t="shared" ref="E38:E43" si="1">E37+D38</f>
        <v>0.90109557737881207</v>
      </c>
      <c r="F38" s="3"/>
      <c r="G38" s="3"/>
      <c r="H38" s="3"/>
      <c r="I38" s="16"/>
      <c r="J38"/>
      <c r="K38"/>
      <c r="L38"/>
    </row>
    <row r="39" spans="1:13" ht="15" customHeight="1" thickBot="1" x14ac:dyDescent="0.4">
      <c r="A39" s="83"/>
      <c r="B39" s="31" t="s">
        <v>46</v>
      </c>
      <c r="C39" s="28">
        <v>11808</v>
      </c>
      <c r="D39" s="33">
        <f t="shared" si="0"/>
        <v>5.714288479620828E-3</v>
      </c>
      <c r="E39" s="33">
        <f t="shared" si="1"/>
        <v>0.90680986585843293</v>
      </c>
      <c r="F39" s="3"/>
      <c r="G39" s="3"/>
      <c r="H39" s="3"/>
      <c r="I39" s="16"/>
      <c r="J39"/>
      <c r="K39"/>
      <c r="L39"/>
    </row>
    <row r="40" spans="1:13" ht="15" customHeight="1" thickBot="1" x14ac:dyDescent="0.4">
      <c r="A40" s="83"/>
      <c r="B40" s="31" t="s">
        <v>56</v>
      </c>
      <c r="C40" s="26">
        <v>174187</v>
      </c>
      <c r="D40" s="34">
        <f t="shared" si="0"/>
        <v>8.4294949813661355E-2</v>
      </c>
      <c r="E40" s="34">
        <f t="shared" si="1"/>
        <v>0.9911048156720943</v>
      </c>
      <c r="F40" s="3"/>
      <c r="G40" s="3"/>
      <c r="H40" s="3"/>
      <c r="I40" s="16"/>
      <c r="J40"/>
      <c r="K40"/>
      <c r="L40"/>
    </row>
    <row r="41" spans="1:13" ht="15" customHeight="1" thickBot="1" x14ac:dyDescent="0.4">
      <c r="A41" s="83"/>
      <c r="B41" s="31" t="s">
        <v>54</v>
      </c>
      <c r="C41" s="28">
        <v>5733</v>
      </c>
      <c r="D41" s="33">
        <f t="shared" si="0"/>
        <v>2.7743915865232221E-3</v>
      </c>
      <c r="E41" s="33">
        <f t="shared" si="1"/>
        <v>0.99387920725861756</v>
      </c>
      <c r="F41" s="3"/>
      <c r="G41" s="3"/>
      <c r="H41" s="3"/>
      <c r="I41" s="16"/>
      <c r="J41"/>
      <c r="K41"/>
      <c r="L41"/>
    </row>
    <row r="42" spans="1:13" ht="15" customHeight="1" thickBot="1" x14ac:dyDescent="0.4">
      <c r="A42" s="83"/>
      <c r="B42" s="31" t="s">
        <v>55</v>
      </c>
      <c r="C42" s="26">
        <v>511</v>
      </c>
      <c r="D42" s="34">
        <f t="shared" si="0"/>
        <v>2.4729009257166697E-4</v>
      </c>
      <c r="E42" s="34">
        <f t="shared" si="1"/>
        <v>0.99412649735118919</v>
      </c>
      <c r="F42" s="3"/>
      <c r="G42" s="3"/>
      <c r="H42" s="3"/>
      <c r="I42" s="16"/>
      <c r="J42"/>
      <c r="K42"/>
      <c r="L42"/>
    </row>
    <row r="43" spans="1:13" ht="15" customHeight="1" thickBot="1" x14ac:dyDescent="0.4">
      <c r="A43" s="83"/>
      <c r="B43" s="31" t="s">
        <v>45</v>
      </c>
      <c r="C43" s="28">
        <v>12137</v>
      </c>
      <c r="D43" s="33">
        <f t="shared" si="0"/>
        <v>5.8735026488108055E-3</v>
      </c>
      <c r="E43" s="33">
        <f t="shared" si="1"/>
        <v>1</v>
      </c>
      <c r="F43" s="3"/>
      <c r="G43" s="3"/>
      <c r="H43" s="3"/>
      <c r="I43" s="16"/>
      <c r="J43"/>
      <c r="K43"/>
      <c r="L43"/>
    </row>
    <row r="44" spans="1:13" ht="15" customHeight="1" thickBot="1" x14ac:dyDescent="0.4">
      <c r="A44" s="84"/>
      <c r="B44" s="31" t="s">
        <v>0</v>
      </c>
      <c r="C44" s="27">
        <v>2066399</v>
      </c>
      <c r="D44" s="36">
        <v>1</v>
      </c>
      <c r="E44" s="34"/>
      <c r="F44" s="3"/>
      <c r="G44" s="3"/>
      <c r="H44" s="3"/>
      <c r="I44" s="16"/>
      <c r="J44"/>
      <c r="K44"/>
      <c r="L44"/>
    </row>
    <row r="45" spans="1:13" ht="15" customHeight="1" x14ac:dyDescent="0.25">
      <c r="A45" s="70" t="s">
        <v>86</v>
      </c>
      <c r="B45" s="70"/>
      <c r="C45" s="70"/>
      <c r="D45" s="70"/>
      <c r="E45" s="70"/>
      <c r="F45" s="45"/>
      <c r="G45" s="45"/>
      <c r="H45" s="45"/>
      <c r="I45" s="16"/>
      <c r="J45" s="16"/>
      <c r="K45"/>
      <c r="L45"/>
      <c r="M45" s="16"/>
    </row>
    <row r="46" spans="1:13" ht="15" customHeight="1" x14ac:dyDescent="0.25">
      <c r="A46" s="71" t="s">
        <v>88</v>
      </c>
      <c r="B46" s="71"/>
      <c r="C46" s="71"/>
      <c r="D46" s="71"/>
      <c r="E46" s="71"/>
      <c r="F46" s="43"/>
      <c r="G46" s="43"/>
      <c r="H46" s="43"/>
      <c r="I46" s="16"/>
      <c r="J46" s="16"/>
      <c r="K46"/>
      <c r="L46"/>
      <c r="M46" s="16"/>
    </row>
    <row r="47" spans="1:13" s="16" customFormat="1" ht="26.25" customHeight="1" x14ac:dyDescent="0.25">
      <c r="A47" s="101" t="s">
        <v>91</v>
      </c>
      <c r="B47" s="101"/>
      <c r="C47" s="101"/>
      <c r="D47" s="101"/>
      <c r="E47" s="101"/>
      <c r="F47" s="30"/>
      <c r="G47" s="43"/>
      <c r="H47" s="43"/>
    </row>
    <row r="48" spans="1:13" ht="15" customHeight="1" x14ac:dyDescent="0.35">
      <c r="B48" s="3"/>
      <c r="C48" s="3"/>
      <c r="D48" s="3"/>
      <c r="E48" s="3"/>
      <c r="F48" s="11"/>
      <c r="G48" s="11"/>
      <c r="H48" s="11"/>
      <c r="I48" s="16"/>
      <c r="J48" s="16"/>
      <c r="K48"/>
      <c r="L48"/>
      <c r="M48" s="16"/>
    </row>
    <row r="49" spans="1:13" s="16" customFormat="1" ht="15" customHeight="1" x14ac:dyDescent="0.35">
      <c r="A49" s="2"/>
      <c r="B49" s="3"/>
      <c r="C49" s="3"/>
      <c r="D49" s="3"/>
      <c r="E49" s="3"/>
      <c r="F49" s="11"/>
      <c r="G49" s="11"/>
      <c r="H49" s="11"/>
    </row>
    <row r="50" spans="1:13" ht="15" customHeight="1" thickBot="1" x14ac:dyDescent="0.3">
      <c r="A50" s="91" t="s">
        <v>121</v>
      </c>
      <c r="B50" s="91"/>
      <c r="C50" s="91"/>
      <c r="D50" s="91"/>
      <c r="E50" s="91"/>
      <c r="F50" s="11"/>
      <c r="G50" s="11"/>
      <c r="H50" s="11"/>
      <c r="I50" s="16"/>
      <c r="J50" s="16"/>
      <c r="K50"/>
      <c r="L50"/>
    </row>
    <row r="51" spans="1:13" ht="15" customHeight="1" x14ac:dyDescent="0.25">
      <c r="A51" s="62"/>
      <c r="B51" s="62"/>
      <c r="C51" s="38" t="s">
        <v>23</v>
      </c>
      <c r="D51" s="38" t="s">
        <v>2</v>
      </c>
      <c r="E51" s="38" t="s">
        <v>26</v>
      </c>
      <c r="F51" s="11"/>
      <c r="G51" s="11"/>
      <c r="H51" s="11"/>
      <c r="I51" s="16"/>
      <c r="J51"/>
      <c r="K51"/>
      <c r="L51"/>
    </row>
    <row r="52" spans="1:13" ht="15" customHeight="1" thickBot="1" x14ac:dyDescent="0.3">
      <c r="A52" s="82" t="s">
        <v>5</v>
      </c>
      <c r="B52" s="31" t="s">
        <v>77</v>
      </c>
      <c r="C52" s="28">
        <v>7</v>
      </c>
      <c r="D52" s="34">
        <f>C52/C55</f>
        <v>3.3891493961262023E-6</v>
      </c>
      <c r="E52" s="34">
        <f>D52</f>
        <v>3.3891493961262023E-6</v>
      </c>
      <c r="F52" s="11"/>
      <c r="G52" s="11"/>
      <c r="H52" s="11"/>
      <c r="I52" s="16"/>
      <c r="J52"/>
      <c r="K52"/>
      <c r="L52"/>
    </row>
    <row r="53" spans="1:13" ht="15" customHeight="1" thickBot="1" x14ac:dyDescent="0.3">
      <c r="A53" s="83"/>
      <c r="B53" s="31" t="s">
        <v>3</v>
      </c>
      <c r="C53" s="26">
        <v>1052180</v>
      </c>
      <c r="D53" s="33">
        <f>C53/C55</f>
        <v>0.50942788737372391</v>
      </c>
      <c r="E53" s="33">
        <f>E52+D53</f>
        <v>0.50943127652312004</v>
      </c>
      <c r="F53" s="11"/>
      <c r="G53" s="11"/>
      <c r="H53" s="11"/>
      <c r="I53" s="16"/>
      <c r="J53"/>
      <c r="K53"/>
      <c r="L53"/>
    </row>
    <row r="54" spans="1:13" ht="15" customHeight="1" thickBot="1" x14ac:dyDescent="0.3">
      <c r="A54" s="83"/>
      <c r="B54" s="31" t="s">
        <v>4</v>
      </c>
      <c r="C54" s="28">
        <v>1013228</v>
      </c>
      <c r="D54" s="34">
        <f>C54/C55</f>
        <v>0.49056872347687996</v>
      </c>
      <c r="E54" s="34">
        <f>E53+D54</f>
        <v>1</v>
      </c>
      <c r="F54" s="11"/>
      <c r="G54" s="11"/>
      <c r="H54" s="11"/>
      <c r="I54" s="16"/>
      <c r="J54"/>
      <c r="K54"/>
      <c r="L54"/>
    </row>
    <row r="55" spans="1:13" s="16" customFormat="1" ht="15" customHeight="1" thickBot="1" x14ac:dyDescent="0.3">
      <c r="A55" s="84"/>
      <c r="B55" s="31" t="s">
        <v>0</v>
      </c>
      <c r="C55" s="27">
        <v>2065415</v>
      </c>
      <c r="D55" s="35">
        <v>1</v>
      </c>
      <c r="E55" s="35"/>
      <c r="F55" s="12"/>
      <c r="G55" s="12"/>
      <c r="H55" s="12"/>
    </row>
    <row r="56" spans="1:13" ht="15" customHeight="1" x14ac:dyDescent="0.25">
      <c r="A56" s="70" t="s">
        <v>86</v>
      </c>
      <c r="B56" s="70"/>
      <c r="C56" s="70"/>
      <c r="D56" s="70"/>
      <c r="E56" s="70"/>
      <c r="F56" s="45"/>
      <c r="G56" s="45"/>
      <c r="H56" s="45"/>
      <c r="I56" s="16"/>
      <c r="J56"/>
      <c r="K56"/>
      <c r="L56"/>
    </row>
    <row r="57" spans="1:13" ht="15" customHeight="1" x14ac:dyDescent="0.25">
      <c r="A57" s="74" t="s">
        <v>88</v>
      </c>
      <c r="B57" s="74"/>
      <c r="C57" s="74"/>
      <c r="D57" s="74"/>
      <c r="E57" s="74"/>
      <c r="F57" s="45"/>
      <c r="G57" s="18"/>
      <c r="H57" s="18"/>
      <c r="I57" s="5"/>
      <c r="J57" s="5"/>
      <c r="K57" s="5"/>
      <c r="L57" s="5"/>
      <c r="M57" s="16"/>
    </row>
    <row r="58" spans="1:13" s="16" customFormat="1" ht="26.25" customHeight="1" x14ac:dyDescent="0.25">
      <c r="A58" s="68" t="s">
        <v>92</v>
      </c>
      <c r="B58" s="68"/>
      <c r="C58" s="68"/>
      <c r="D58" s="68"/>
      <c r="E58" s="68"/>
      <c r="F58" s="46"/>
      <c r="G58" s="18"/>
      <c r="H58" s="18"/>
      <c r="I58" s="18"/>
      <c r="J58" s="18"/>
      <c r="K58" s="18"/>
      <c r="L58" s="18"/>
    </row>
    <row r="59" spans="1:13" s="16" customFormat="1" ht="15" customHeight="1" x14ac:dyDescent="0.25">
      <c r="A59" s="19"/>
      <c r="B59" s="18"/>
      <c r="C59" s="18"/>
      <c r="D59" s="18"/>
      <c r="E59" s="18"/>
      <c r="F59" s="18"/>
      <c r="G59" s="18"/>
      <c r="H59" s="18"/>
      <c r="I59" s="18"/>
      <c r="J59" s="18"/>
      <c r="K59" s="18"/>
      <c r="L59" s="18"/>
    </row>
    <row r="60" spans="1:13" ht="15" customHeight="1" x14ac:dyDescent="0.25">
      <c r="A60" s="6"/>
      <c r="B60" s="5"/>
      <c r="C60" s="5"/>
      <c r="D60" s="5"/>
      <c r="E60" s="5"/>
      <c r="F60" s="5"/>
      <c r="G60" s="18"/>
      <c r="H60" s="18"/>
      <c r="I60" s="5"/>
      <c r="J60" s="5"/>
      <c r="K60" s="5"/>
      <c r="L60" s="5"/>
      <c r="M60" s="16"/>
    </row>
    <row r="61" spans="1:13" s="16" customFormat="1" ht="26.25" customHeight="1" thickBot="1" x14ac:dyDescent="0.3">
      <c r="A61" s="102" t="s">
        <v>100</v>
      </c>
      <c r="B61" s="102"/>
      <c r="C61" s="102"/>
      <c r="D61" s="102"/>
      <c r="E61" s="102"/>
      <c r="F61" s="102"/>
      <c r="G61" s="102"/>
      <c r="H61" s="102"/>
      <c r="I61" s="102"/>
      <c r="J61" s="102"/>
      <c r="K61" s="47"/>
      <c r="L61" s="32"/>
    </row>
    <row r="62" spans="1:13" s="16" customFormat="1" ht="15" customHeight="1" x14ac:dyDescent="0.25">
      <c r="A62" s="62" t="s">
        <v>41</v>
      </c>
      <c r="B62" s="62" t="s">
        <v>87</v>
      </c>
      <c r="C62" s="98" t="s">
        <v>25</v>
      </c>
      <c r="D62" s="99"/>
      <c r="E62" s="99"/>
      <c r="F62" s="99"/>
      <c r="G62" s="99"/>
      <c r="H62" s="99"/>
      <c r="I62" s="99"/>
      <c r="J62" s="99"/>
      <c r="K62" s="5"/>
      <c r="L62" s="18"/>
    </row>
    <row r="63" spans="1:13" s="16" customFormat="1" ht="15" customHeight="1" x14ac:dyDescent="0.25">
      <c r="A63" s="62"/>
      <c r="B63" s="62"/>
      <c r="C63" s="62" t="s">
        <v>1</v>
      </c>
      <c r="D63" s="62"/>
      <c r="E63" s="62" t="s">
        <v>40</v>
      </c>
      <c r="F63" s="62"/>
      <c r="G63" s="62" t="s">
        <v>90</v>
      </c>
      <c r="H63" s="62"/>
      <c r="I63" s="62" t="s">
        <v>0</v>
      </c>
      <c r="J63" s="62"/>
      <c r="K63" s="5"/>
      <c r="L63" s="18"/>
      <c r="M63" s="5"/>
    </row>
    <row r="64" spans="1:13" s="16" customFormat="1" ht="15" customHeight="1" x14ac:dyDescent="0.25">
      <c r="A64" s="62"/>
      <c r="B64" s="62"/>
      <c r="C64" s="38" t="s">
        <v>23</v>
      </c>
      <c r="D64" s="38" t="s">
        <v>2</v>
      </c>
      <c r="E64" s="38" t="s">
        <v>23</v>
      </c>
      <c r="F64" s="38" t="s">
        <v>2</v>
      </c>
      <c r="G64" s="42" t="s">
        <v>23</v>
      </c>
      <c r="H64" s="42" t="s">
        <v>2</v>
      </c>
      <c r="I64" s="38" t="s">
        <v>23</v>
      </c>
      <c r="J64" s="38" t="s">
        <v>2</v>
      </c>
      <c r="K64" s="5"/>
      <c r="L64" s="18"/>
      <c r="M64" s="5"/>
    </row>
    <row r="65" spans="1:13" s="16" customFormat="1" ht="15" customHeight="1" thickBot="1" x14ac:dyDescent="0.3">
      <c r="A65" s="25">
        <v>1</v>
      </c>
      <c r="B65" s="31" t="s">
        <v>43</v>
      </c>
      <c r="C65" s="26">
        <v>398349</v>
      </c>
      <c r="D65" s="33">
        <f>C65/$C$72</f>
        <v>0.55964006490632834</v>
      </c>
      <c r="E65" s="26">
        <v>316769</v>
      </c>
      <c r="F65" s="33">
        <f>E65/$E$72</f>
        <v>0.4705044455732903</v>
      </c>
      <c r="G65" s="26">
        <v>21901</v>
      </c>
      <c r="H65" s="33">
        <f>G65/$G$72</f>
        <v>0.59032345013477094</v>
      </c>
      <c r="I65" s="26">
        <v>737019</v>
      </c>
      <c r="J65" s="33">
        <f>I65/$I$72</f>
        <v>0.51824316580048924</v>
      </c>
      <c r="K65" s="5"/>
      <c r="L65" s="18"/>
      <c r="M65" s="5"/>
    </row>
    <row r="66" spans="1:13" s="16" customFormat="1" ht="15" customHeight="1" thickBot="1" x14ac:dyDescent="0.3">
      <c r="A66" s="25">
        <v>2</v>
      </c>
      <c r="B66" s="31" t="s">
        <v>44</v>
      </c>
      <c r="C66" s="58">
        <v>308121</v>
      </c>
      <c r="D66" s="59">
        <f t="shared" ref="D66:D71" si="2">C66/$C$72</f>
        <v>0.43287884854487596</v>
      </c>
      <c r="E66" s="58">
        <v>351493</v>
      </c>
      <c r="F66" s="59">
        <f t="shared" ref="F66:F72" si="3">E66/$E$72</f>
        <v>0.52208081942327855</v>
      </c>
      <c r="G66" s="58">
        <v>14954</v>
      </c>
      <c r="H66" s="59">
        <f t="shared" ref="H66:H71" si="4">G66/$G$72</f>
        <v>0.40307277628032345</v>
      </c>
      <c r="I66" s="58">
        <v>674568</v>
      </c>
      <c r="J66" s="59">
        <f t="shared" ref="J66:J71" si="5">I66/$I$72</f>
        <v>0.47433004558594072</v>
      </c>
      <c r="K66" s="5"/>
      <c r="L66" s="18"/>
      <c r="M66" s="5"/>
    </row>
    <row r="67" spans="1:13" s="16" customFormat="1" ht="15" customHeight="1" thickBot="1" x14ac:dyDescent="0.3">
      <c r="A67" s="25">
        <v>3</v>
      </c>
      <c r="B67" s="31" t="s">
        <v>46</v>
      </c>
      <c r="C67" s="26">
        <v>1203</v>
      </c>
      <c r="D67" s="33">
        <f t="shared" si="2"/>
        <v>1.6900933555307356E-3</v>
      </c>
      <c r="E67" s="26">
        <v>1233</v>
      </c>
      <c r="F67" s="33">
        <f t="shared" si="3"/>
        <v>1.8314038980830414E-3</v>
      </c>
      <c r="G67" s="26">
        <v>50</v>
      </c>
      <c r="H67" s="33">
        <f t="shared" si="4"/>
        <v>1.3477088948787063E-3</v>
      </c>
      <c r="I67" s="26">
        <v>2486</v>
      </c>
      <c r="J67" s="33">
        <f t="shared" si="5"/>
        <v>1.7480587477120893E-3</v>
      </c>
      <c r="K67" s="5"/>
      <c r="L67" s="18"/>
      <c r="M67" s="5"/>
    </row>
    <row r="68" spans="1:13" s="16" customFormat="1" ht="15" customHeight="1" thickBot="1" x14ac:dyDescent="0.3">
      <c r="A68" s="25">
        <v>4</v>
      </c>
      <c r="B68" s="31" t="s">
        <v>53</v>
      </c>
      <c r="C68" s="58">
        <v>2604</v>
      </c>
      <c r="D68" s="59">
        <f t="shared" si="2"/>
        <v>3.6583566897772533E-3</v>
      </c>
      <c r="E68" s="58">
        <v>2030</v>
      </c>
      <c r="F68" s="59">
        <f t="shared" si="3"/>
        <v>3.0152067421805144E-3</v>
      </c>
      <c r="G68" s="58">
        <v>129</v>
      </c>
      <c r="H68" s="59">
        <f t="shared" si="4"/>
        <v>3.4770889487870621E-3</v>
      </c>
      <c r="I68" s="58">
        <v>4763</v>
      </c>
      <c r="J68" s="59">
        <f t="shared" si="5"/>
        <v>3.3491568042448437E-3</v>
      </c>
      <c r="K68" s="5"/>
      <c r="L68" s="18"/>
      <c r="M68" s="5"/>
    </row>
    <row r="69" spans="1:13" s="16" customFormat="1" ht="15" customHeight="1" thickBot="1" x14ac:dyDescent="0.3">
      <c r="A69" s="25">
        <v>6</v>
      </c>
      <c r="B69" s="53" t="s">
        <v>99</v>
      </c>
      <c r="C69" s="56">
        <v>265</v>
      </c>
      <c r="D69" s="57">
        <f t="shared" si="2"/>
        <v>3.7229820383677886E-4</v>
      </c>
      <c r="E69" s="56">
        <v>230</v>
      </c>
      <c r="F69" s="57">
        <f t="shared" si="3"/>
        <v>3.4162440921257057E-4</v>
      </c>
      <c r="G69" s="56">
        <v>13</v>
      </c>
      <c r="H69" s="57">
        <f t="shared" si="4"/>
        <v>3.5040431266846362E-4</v>
      </c>
      <c r="I69" s="56">
        <v>508</v>
      </c>
      <c r="J69" s="57">
        <f t="shared" si="5"/>
        <v>3.5720589052201982E-4</v>
      </c>
      <c r="K69" s="18"/>
      <c r="L69" s="18"/>
      <c r="M69" s="18"/>
    </row>
    <row r="70" spans="1:13" s="16" customFormat="1" ht="15" customHeight="1" thickBot="1" x14ac:dyDescent="0.3">
      <c r="A70" s="25">
        <v>7</v>
      </c>
      <c r="B70" s="31" t="s">
        <v>55</v>
      </c>
      <c r="C70" s="58">
        <v>69</v>
      </c>
      <c r="D70" s="59">
        <f t="shared" si="2"/>
        <v>9.693802288580279E-5</v>
      </c>
      <c r="E70" s="58">
        <v>16</v>
      </c>
      <c r="F70" s="59">
        <f t="shared" si="3"/>
        <v>2.376517629304839E-5</v>
      </c>
      <c r="G70" s="58">
        <v>9</v>
      </c>
      <c r="H70" s="59">
        <f t="shared" si="4"/>
        <v>2.4258760107816711E-4</v>
      </c>
      <c r="I70" s="58">
        <v>94</v>
      </c>
      <c r="J70" s="59">
        <f t="shared" si="5"/>
        <v>6.6097152970609975E-5</v>
      </c>
      <c r="K70" s="5"/>
      <c r="L70" s="18"/>
      <c r="M70" s="5"/>
    </row>
    <row r="71" spans="1:13" s="16" customFormat="1" ht="15" customHeight="1" thickBot="1" x14ac:dyDescent="0.3">
      <c r="A71" s="25">
        <v>8</v>
      </c>
      <c r="B71" s="31" t="s">
        <v>45</v>
      </c>
      <c r="C71" s="56">
        <v>1184</v>
      </c>
      <c r="D71" s="57">
        <f t="shared" si="2"/>
        <v>1.6634002767650798E-3</v>
      </c>
      <c r="E71" s="56">
        <v>1483</v>
      </c>
      <c r="F71" s="57">
        <f t="shared" si="3"/>
        <v>2.2027347776619227E-3</v>
      </c>
      <c r="G71" s="56">
        <v>44</v>
      </c>
      <c r="H71" s="57">
        <f t="shared" si="4"/>
        <v>1.1859838274932615E-3</v>
      </c>
      <c r="I71" s="56">
        <v>2711</v>
      </c>
      <c r="J71" s="57">
        <f t="shared" si="5"/>
        <v>1.9062700181204642E-3</v>
      </c>
      <c r="K71" s="5"/>
      <c r="L71" s="18"/>
      <c r="M71" s="5"/>
    </row>
    <row r="72" spans="1:13" s="16" customFormat="1" ht="15" customHeight="1" thickBot="1" x14ac:dyDescent="0.3">
      <c r="A72" s="67" t="s">
        <v>0</v>
      </c>
      <c r="B72" s="66"/>
      <c r="C72" s="60">
        <v>711795</v>
      </c>
      <c r="D72" s="61">
        <v>1</v>
      </c>
      <c r="E72" s="60">
        <v>673254</v>
      </c>
      <c r="F72" s="61">
        <f t="shared" si="3"/>
        <v>1</v>
      </c>
      <c r="G72" s="60">
        <v>37100</v>
      </c>
      <c r="H72" s="61">
        <v>1</v>
      </c>
      <c r="I72" s="60">
        <v>1422149</v>
      </c>
      <c r="J72" s="61">
        <v>1</v>
      </c>
      <c r="K72" s="5"/>
      <c r="L72" s="18"/>
      <c r="M72" s="5"/>
    </row>
    <row r="73" spans="1:13" s="16" customFormat="1" ht="15" customHeight="1" x14ac:dyDescent="0.25">
      <c r="A73" s="70" t="s">
        <v>86</v>
      </c>
      <c r="B73" s="70"/>
      <c r="C73" s="70"/>
      <c r="D73" s="70"/>
      <c r="E73" s="70"/>
      <c r="F73" s="70"/>
      <c r="G73" s="70"/>
      <c r="H73" s="70"/>
      <c r="I73" s="70"/>
      <c r="J73" s="70"/>
      <c r="K73" s="48"/>
      <c r="L73" s="5"/>
    </row>
    <row r="74" spans="1:13" s="16" customFormat="1" ht="15" customHeight="1" x14ac:dyDescent="0.25">
      <c r="A74" s="74" t="s">
        <v>88</v>
      </c>
      <c r="B74" s="74"/>
      <c r="C74" s="74"/>
      <c r="D74" s="74"/>
      <c r="E74" s="74"/>
      <c r="F74" s="74"/>
      <c r="G74" s="74"/>
      <c r="H74" s="74"/>
      <c r="I74" s="74"/>
      <c r="J74" s="74"/>
      <c r="K74" s="45"/>
      <c r="L74" s="18"/>
    </row>
    <row r="75" spans="1:13" s="16" customFormat="1" ht="15" customHeight="1" x14ac:dyDescent="0.25">
      <c r="A75" s="103" t="s">
        <v>89</v>
      </c>
      <c r="B75" s="103"/>
      <c r="C75" s="103"/>
      <c r="D75" s="103"/>
      <c r="E75" s="103"/>
      <c r="F75" s="103"/>
      <c r="G75" s="103"/>
      <c r="H75" s="103"/>
      <c r="I75" s="103"/>
      <c r="J75" s="103"/>
      <c r="K75" s="39"/>
      <c r="L75" s="5"/>
    </row>
    <row r="76" spans="1:13" s="16" customFormat="1" ht="15" customHeight="1" x14ac:dyDescent="0.25">
      <c r="A76" s="6"/>
      <c r="B76" s="5"/>
      <c r="C76" s="5"/>
      <c r="D76" s="5"/>
      <c r="E76" s="5"/>
      <c r="F76" s="5"/>
      <c r="G76" s="18"/>
      <c r="H76" s="18"/>
      <c r="I76" s="5"/>
      <c r="J76" s="5"/>
      <c r="K76" s="5"/>
      <c r="L76" s="5"/>
    </row>
    <row r="77" spans="1:13" s="16" customFormat="1" ht="15" customHeight="1" x14ac:dyDescent="0.25">
      <c r="A77" s="6"/>
      <c r="B77" s="5"/>
      <c r="C77" s="5"/>
      <c r="D77" s="5"/>
      <c r="E77" s="5"/>
      <c r="F77" s="5"/>
      <c r="G77" s="18"/>
      <c r="H77" s="18"/>
      <c r="I77" s="5"/>
      <c r="J77" s="5"/>
      <c r="K77" s="5"/>
      <c r="L77" s="5"/>
    </row>
    <row r="78" spans="1:13" s="16" customFormat="1" ht="15" customHeight="1" thickBot="1" x14ac:dyDescent="0.3">
      <c r="A78" s="91" t="s">
        <v>101</v>
      </c>
      <c r="B78" s="91"/>
      <c r="C78" s="91"/>
      <c r="D78" s="91"/>
      <c r="E78" s="91"/>
      <c r="F78" s="91"/>
      <c r="G78" s="91"/>
      <c r="H78" s="91"/>
      <c r="I78" s="91"/>
      <c r="J78" s="91"/>
      <c r="K78" s="49"/>
      <c r="L78" s="32"/>
    </row>
    <row r="79" spans="1:13" s="16" customFormat="1" ht="15" customHeight="1" x14ac:dyDescent="0.25">
      <c r="A79" s="62" t="s">
        <v>41</v>
      </c>
      <c r="B79" s="62" t="s">
        <v>5</v>
      </c>
      <c r="C79" s="98" t="s">
        <v>25</v>
      </c>
      <c r="D79" s="99"/>
      <c r="E79" s="99"/>
      <c r="F79" s="99"/>
      <c r="G79" s="99"/>
      <c r="H79" s="99"/>
      <c r="I79" s="99"/>
      <c r="J79" s="99"/>
      <c r="K79" s="5"/>
      <c r="L79" s="18"/>
    </row>
    <row r="80" spans="1:13" s="16" customFormat="1" ht="15" customHeight="1" x14ac:dyDescent="0.25">
      <c r="A80" s="62"/>
      <c r="B80" s="62"/>
      <c r="C80" s="62" t="s">
        <v>1</v>
      </c>
      <c r="D80" s="62"/>
      <c r="E80" s="62" t="s">
        <v>40</v>
      </c>
      <c r="F80" s="62"/>
      <c r="G80" s="62" t="s">
        <v>90</v>
      </c>
      <c r="H80" s="62"/>
      <c r="I80" s="62" t="s">
        <v>0</v>
      </c>
      <c r="J80" s="62"/>
      <c r="K80" s="5"/>
      <c r="L80" s="18"/>
      <c r="M80" s="5"/>
    </row>
    <row r="81" spans="1:14" s="16" customFormat="1" ht="15" customHeight="1" x14ac:dyDescent="0.25">
      <c r="A81" s="62"/>
      <c r="B81" s="62"/>
      <c r="C81" s="38" t="s">
        <v>23</v>
      </c>
      <c r="D81" s="38" t="s">
        <v>2</v>
      </c>
      <c r="E81" s="38" t="s">
        <v>23</v>
      </c>
      <c r="F81" s="38" t="s">
        <v>2</v>
      </c>
      <c r="G81" s="42" t="s">
        <v>23</v>
      </c>
      <c r="H81" s="42" t="s">
        <v>2</v>
      </c>
      <c r="I81" s="38" t="s">
        <v>23</v>
      </c>
      <c r="J81" s="38" t="s">
        <v>2</v>
      </c>
      <c r="K81" s="5"/>
      <c r="L81" s="18"/>
      <c r="M81" s="5"/>
    </row>
    <row r="82" spans="1:14" s="16" customFormat="1" ht="15" customHeight="1" thickBot="1" x14ac:dyDescent="0.3">
      <c r="A82" s="25">
        <v>0</v>
      </c>
      <c r="B82" s="31" t="s">
        <v>77</v>
      </c>
      <c r="C82" s="28">
        <v>1</v>
      </c>
      <c r="D82" s="34">
        <f>C82/C85</f>
        <v>1.4048988824029391E-6</v>
      </c>
      <c r="E82" s="28">
        <v>2</v>
      </c>
      <c r="F82" s="34">
        <f>E82/$E$85</f>
        <v>2.9706470366310488E-6</v>
      </c>
      <c r="G82" s="28">
        <v>0</v>
      </c>
      <c r="H82" s="34">
        <f>G82/G85</f>
        <v>0</v>
      </c>
      <c r="I82" s="28">
        <v>3</v>
      </c>
      <c r="J82" s="34">
        <f>I82/I85</f>
        <v>2.1094836054449989E-6</v>
      </c>
      <c r="K82" s="5"/>
      <c r="L82" s="18"/>
      <c r="M82" s="5"/>
    </row>
    <row r="83" spans="1:14" s="16" customFormat="1" ht="15" customHeight="1" thickBot="1" x14ac:dyDescent="0.3">
      <c r="A83" s="25">
        <v>1</v>
      </c>
      <c r="B83" s="31" t="s">
        <v>3</v>
      </c>
      <c r="C83" s="26">
        <v>365252</v>
      </c>
      <c r="D83" s="33">
        <f>C83/C85</f>
        <v>0.51314212659543834</v>
      </c>
      <c r="E83" s="26">
        <v>331544</v>
      </c>
      <c r="F83" s="34">
        <f>E83/$E$85</f>
        <v>0.4924501005564022</v>
      </c>
      <c r="G83" s="26">
        <v>19262</v>
      </c>
      <c r="H83" s="34">
        <f>G83/G85</f>
        <v>0.51919137466307275</v>
      </c>
      <c r="I83" s="26">
        <v>716058</v>
      </c>
      <c r="J83" s="33">
        <f>I83/I85</f>
        <v>0.5035042038492451</v>
      </c>
      <c r="K83" s="5"/>
      <c r="L83" s="18"/>
      <c r="M83" s="5"/>
    </row>
    <row r="84" spans="1:14" s="16" customFormat="1" ht="15" customHeight="1" thickBot="1" x14ac:dyDescent="0.3">
      <c r="A84" s="25">
        <v>2</v>
      </c>
      <c r="B84" s="31" t="s">
        <v>4</v>
      </c>
      <c r="C84" s="28">
        <v>346542</v>
      </c>
      <c r="D84" s="34">
        <f>C84/C85</f>
        <v>0.48685646850567932</v>
      </c>
      <c r="E84" s="28">
        <v>341708</v>
      </c>
      <c r="F84" s="34">
        <f>E84/$E$85</f>
        <v>0.50754692879656116</v>
      </c>
      <c r="G84" s="28">
        <v>17838</v>
      </c>
      <c r="H84" s="34">
        <f>G84/G85</f>
        <v>0.4808086253369272</v>
      </c>
      <c r="I84" s="28">
        <v>706088</v>
      </c>
      <c r="J84" s="34">
        <f>I84/I85</f>
        <v>0.49649368666714949</v>
      </c>
      <c r="K84" s="5"/>
      <c r="L84" s="18"/>
      <c r="M84" s="5"/>
    </row>
    <row r="85" spans="1:14" s="16" customFormat="1" ht="15" customHeight="1" thickBot="1" x14ac:dyDescent="0.3">
      <c r="A85" s="67" t="s">
        <v>0</v>
      </c>
      <c r="B85" s="66"/>
      <c r="C85" s="27">
        <v>711795</v>
      </c>
      <c r="D85" s="35">
        <v>1</v>
      </c>
      <c r="E85" s="27">
        <v>673254</v>
      </c>
      <c r="F85" s="35">
        <v>1</v>
      </c>
      <c r="G85" s="27">
        <v>37100</v>
      </c>
      <c r="H85" s="35">
        <v>1</v>
      </c>
      <c r="I85" s="27">
        <v>1422149</v>
      </c>
      <c r="J85" s="35">
        <v>1</v>
      </c>
      <c r="K85" s="5"/>
      <c r="L85" s="18"/>
      <c r="M85" s="5"/>
    </row>
    <row r="86" spans="1:14" s="16" customFormat="1" ht="15" customHeight="1" x14ac:dyDescent="0.25">
      <c r="A86" s="70" t="s">
        <v>86</v>
      </c>
      <c r="B86" s="70"/>
      <c r="C86" s="70"/>
      <c r="D86" s="70"/>
      <c r="E86" s="70"/>
      <c r="F86" s="70"/>
      <c r="G86" s="70"/>
      <c r="H86" s="70"/>
      <c r="I86" s="70"/>
      <c r="J86" s="70"/>
      <c r="K86" s="5"/>
      <c r="L86" s="5"/>
    </row>
    <row r="87" spans="1:14" s="16" customFormat="1" ht="15" customHeight="1" x14ac:dyDescent="0.25">
      <c r="A87" s="71" t="s">
        <v>84</v>
      </c>
      <c r="B87" s="71"/>
      <c r="C87" s="71"/>
      <c r="D87" s="71"/>
      <c r="E87" s="71"/>
      <c r="F87" s="71"/>
      <c r="G87" s="71"/>
      <c r="H87" s="71"/>
      <c r="I87" s="71"/>
      <c r="J87" s="71"/>
      <c r="K87" s="5"/>
      <c r="L87" s="5"/>
    </row>
    <row r="88" spans="1:14" s="16" customFormat="1" ht="15" customHeight="1" x14ac:dyDescent="0.25">
      <c r="A88" s="6"/>
      <c r="B88" s="5"/>
      <c r="C88" s="5"/>
      <c r="D88" s="5"/>
      <c r="E88" s="5"/>
      <c r="F88" s="5"/>
      <c r="G88" s="18"/>
      <c r="H88" s="18"/>
      <c r="I88" s="5"/>
      <c r="J88" s="5"/>
      <c r="K88" s="5"/>
      <c r="L88" s="5"/>
    </row>
    <row r="89" spans="1:14" s="16" customFormat="1" ht="15" customHeight="1" x14ac:dyDescent="0.25">
      <c r="A89" s="6"/>
      <c r="B89" s="5"/>
      <c r="C89" s="5"/>
      <c r="D89" s="5"/>
      <c r="E89" s="5"/>
      <c r="F89" s="5"/>
      <c r="G89" s="18"/>
      <c r="H89" s="18"/>
      <c r="I89" s="5"/>
      <c r="J89" s="5"/>
      <c r="K89" s="5"/>
      <c r="L89" s="5"/>
    </row>
    <row r="90" spans="1:14" ht="15" customHeight="1" thickBot="1" x14ac:dyDescent="0.3">
      <c r="A90" s="72" t="s">
        <v>102</v>
      </c>
      <c r="B90" s="72"/>
      <c r="C90" s="72"/>
      <c r="D90" s="72"/>
      <c r="E90" s="72"/>
      <c r="F90" s="72"/>
      <c r="G90" s="72"/>
      <c r="H90" s="72"/>
      <c r="I90" s="72"/>
      <c r="J90" s="72"/>
      <c r="K90" s="32"/>
      <c r="L90" s="32"/>
    </row>
    <row r="91" spans="1:14" ht="15" customHeight="1" x14ac:dyDescent="0.25">
      <c r="A91" s="75" t="s">
        <v>42</v>
      </c>
      <c r="B91" s="76"/>
      <c r="C91" s="98" t="s">
        <v>25</v>
      </c>
      <c r="D91" s="99"/>
      <c r="E91" s="99"/>
      <c r="F91" s="99"/>
      <c r="G91" s="99"/>
      <c r="H91" s="99"/>
      <c r="I91" s="99"/>
      <c r="J91" s="99"/>
      <c r="K91" s="17"/>
      <c r="L91" s="17"/>
    </row>
    <row r="92" spans="1:14" ht="15" customHeight="1" x14ac:dyDescent="0.35">
      <c r="A92" s="77"/>
      <c r="B92" s="78"/>
      <c r="C92" s="62" t="s">
        <v>1</v>
      </c>
      <c r="D92" s="62"/>
      <c r="E92" s="62" t="s">
        <v>40</v>
      </c>
      <c r="F92" s="62"/>
      <c r="G92" s="62" t="s">
        <v>90</v>
      </c>
      <c r="H92" s="62"/>
      <c r="I92" s="62" t="s">
        <v>0</v>
      </c>
      <c r="J92" s="62"/>
      <c r="K92" s="3"/>
      <c r="L92" s="3"/>
      <c r="M92" s="3"/>
    </row>
    <row r="93" spans="1:14" ht="15" customHeight="1" x14ac:dyDescent="0.35">
      <c r="A93" s="98"/>
      <c r="B93" s="100"/>
      <c r="C93" s="38" t="s">
        <v>23</v>
      </c>
      <c r="D93" s="38" t="s">
        <v>2</v>
      </c>
      <c r="E93" s="38" t="s">
        <v>23</v>
      </c>
      <c r="F93" s="38" t="s">
        <v>2</v>
      </c>
      <c r="G93" s="42" t="s">
        <v>23</v>
      </c>
      <c r="H93" s="42" t="s">
        <v>2</v>
      </c>
      <c r="I93" s="38" t="s">
        <v>23</v>
      </c>
      <c r="J93" s="38" t="s">
        <v>2</v>
      </c>
      <c r="K93" s="3"/>
      <c r="L93" s="3"/>
      <c r="M93" s="3"/>
    </row>
    <row r="94" spans="1:14" ht="15" customHeight="1" thickBot="1" x14ac:dyDescent="0.3">
      <c r="A94" s="73" t="s">
        <v>22</v>
      </c>
      <c r="B94" s="64"/>
      <c r="C94" s="28">
        <v>10549</v>
      </c>
      <c r="D94" s="34">
        <v>1.4999999999999999E-2</v>
      </c>
      <c r="E94" s="28">
        <v>14647</v>
      </c>
      <c r="F94" s="34">
        <v>2.1999999999999999E-2</v>
      </c>
      <c r="G94" s="28">
        <v>0</v>
      </c>
      <c r="H94" s="34">
        <v>0</v>
      </c>
      <c r="I94" s="28">
        <v>25196</v>
      </c>
      <c r="J94" s="34">
        <v>1.7999999999999999E-2</v>
      </c>
      <c r="K94" s="14"/>
      <c r="L94" s="54"/>
      <c r="M94" s="1"/>
      <c r="N94" s="16"/>
    </row>
    <row r="95" spans="1:14" ht="15" customHeight="1" thickBot="1" x14ac:dyDescent="0.3">
      <c r="A95" s="73" t="s">
        <v>9</v>
      </c>
      <c r="B95" s="64"/>
      <c r="C95" s="26">
        <v>10031</v>
      </c>
      <c r="D95" s="33">
        <v>1.4E-2</v>
      </c>
      <c r="E95" s="26">
        <v>18069</v>
      </c>
      <c r="F95" s="33">
        <v>2.7E-2</v>
      </c>
      <c r="G95" s="26">
        <v>0</v>
      </c>
      <c r="H95" s="33">
        <v>0</v>
      </c>
      <c r="I95" s="26">
        <v>28100</v>
      </c>
      <c r="J95" s="33">
        <v>0.02</v>
      </c>
      <c r="K95" s="14"/>
      <c r="L95" s="54"/>
      <c r="M95" s="1"/>
      <c r="N95" s="16"/>
    </row>
    <row r="96" spans="1:14" ht="15" customHeight="1" thickBot="1" x14ac:dyDescent="0.3">
      <c r="A96" s="73" t="s">
        <v>10</v>
      </c>
      <c r="B96" s="64"/>
      <c r="C96" s="28">
        <v>30756</v>
      </c>
      <c r="D96" s="34">
        <v>4.2999999999999997E-2</v>
      </c>
      <c r="E96" s="28">
        <v>6436</v>
      </c>
      <c r="F96" s="34">
        <v>0.01</v>
      </c>
      <c r="G96" s="28">
        <v>0</v>
      </c>
      <c r="H96" s="34">
        <v>0</v>
      </c>
      <c r="I96" s="28">
        <v>37192</v>
      </c>
      <c r="J96" s="34">
        <v>2.5999999999999999E-2</v>
      </c>
      <c r="K96" s="14"/>
      <c r="L96" s="54"/>
      <c r="M96" s="1"/>
      <c r="N96" s="16"/>
    </row>
    <row r="97" spans="1:14" ht="15" customHeight="1" thickBot="1" x14ac:dyDescent="0.3">
      <c r="A97" s="73" t="s">
        <v>11</v>
      </c>
      <c r="B97" s="64"/>
      <c r="C97" s="26">
        <v>17221</v>
      </c>
      <c r="D97" s="33">
        <v>2.4E-2</v>
      </c>
      <c r="E97" s="26">
        <v>6099</v>
      </c>
      <c r="F97" s="33">
        <v>8.9999999999999993E-3</v>
      </c>
      <c r="G97" s="26">
        <v>8914</v>
      </c>
      <c r="H97" s="33">
        <v>0.24</v>
      </c>
      <c r="I97" s="26">
        <v>32234</v>
      </c>
      <c r="J97" s="33">
        <v>2.3E-2</v>
      </c>
      <c r="K97" s="14"/>
      <c r="L97" s="54"/>
      <c r="M97" s="1"/>
      <c r="N97" s="16"/>
    </row>
    <row r="98" spans="1:14" ht="15" customHeight="1" thickBot="1" x14ac:dyDescent="0.3">
      <c r="A98" s="73" t="s">
        <v>12</v>
      </c>
      <c r="B98" s="64"/>
      <c r="C98" s="28">
        <v>29470</v>
      </c>
      <c r="D98" s="34">
        <v>4.1000000000000002E-2</v>
      </c>
      <c r="E98" s="28">
        <v>32004</v>
      </c>
      <c r="F98" s="34">
        <v>4.8000000000000001E-2</v>
      </c>
      <c r="G98" s="28">
        <v>8308</v>
      </c>
      <c r="H98" s="34">
        <v>0.224</v>
      </c>
      <c r="I98" s="28">
        <v>69782</v>
      </c>
      <c r="J98" s="34">
        <v>4.9000000000000002E-2</v>
      </c>
      <c r="K98" s="14"/>
      <c r="L98" s="54"/>
      <c r="M98" s="1"/>
      <c r="N98" s="16"/>
    </row>
    <row r="99" spans="1:14" ht="15" customHeight="1" thickBot="1" x14ac:dyDescent="0.3">
      <c r="A99" s="73" t="s">
        <v>13</v>
      </c>
      <c r="B99" s="64"/>
      <c r="C99" s="26">
        <v>71503</v>
      </c>
      <c r="D99" s="33">
        <v>0.1</v>
      </c>
      <c r="E99" s="26">
        <v>71749</v>
      </c>
      <c r="F99" s="33">
        <v>0.107</v>
      </c>
      <c r="G99" s="26">
        <v>0</v>
      </c>
      <c r="H99" s="33">
        <v>0</v>
      </c>
      <c r="I99" s="26">
        <v>143252</v>
      </c>
      <c r="J99" s="33">
        <v>0.10100000000000001</v>
      </c>
      <c r="K99" s="14"/>
      <c r="L99" s="54"/>
      <c r="M99" s="1"/>
      <c r="N99" s="16"/>
    </row>
    <row r="100" spans="1:14" ht="15" customHeight="1" thickBot="1" x14ac:dyDescent="0.3">
      <c r="A100" s="73" t="s">
        <v>20</v>
      </c>
      <c r="B100" s="64"/>
      <c r="C100" s="28">
        <v>152173</v>
      </c>
      <c r="D100" s="34">
        <v>0.214</v>
      </c>
      <c r="E100" s="28">
        <v>255214</v>
      </c>
      <c r="F100" s="34">
        <v>0.379</v>
      </c>
      <c r="G100" s="28">
        <v>13019</v>
      </c>
      <c r="H100" s="34">
        <v>0.35099999999999998</v>
      </c>
      <c r="I100" s="28">
        <v>420406</v>
      </c>
      <c r="J100" s="34">
        <v>0.29599999999999999</v>
      </c>
      <c r="K100" s="14"/>
      <c r="L100" s="54"/>
      <c r="M100" s="1"/>
      <c r="N100" s="16"/>
    </row>
    <row r="101" spans="1:14" ht="15" customHeight="1" thickBot="1" x14ac:dyDescent="0.3">
      <c r="A101" s="73" t="s">
        <v>14</v>
      </c>
      <c r="B101" s="64"/>
      <c r="C101" s="26">
        <v>56042</v>
      </c>
      <c r="D101" s="33">
        <v>7.9000000000000001E-2</v>
      </c>
      <c r="E101" s="26">
        <v>26962</v>
      </c>
      <c r="F101" s="33">
        <v>0.04</v>
      </c>
      <c r="G101" s="26">
        <v>0</v>
      </c>
      <c r="H101" s="33">
        <v>0</v>
      </c>
      <c r="I101" s="26">
        <v>83004</v>
      </c>
      <c r="J101" s="33">
        <v>5.8000000000000003E-2</v>
      </c>
      <c r="K101" s="14"/>
      <c r="L101" s="54"/>
      <c r="M101" s="1"/>
      <c r="N101" s="16"/>
    </row>
    <row r="102" spans="1:14" ht="15" customHeight="1" thickBot="1" x14ac:dyDescent="0.3">
      <c r="A102" s="73" t="s">
        <v>15</v>
      </c>
      <c r="B102" s="64"/>
      <c r="C102" s="28">
        <v>74288</v>
      </c>
      <c r="D102" s="34">
        <v>0.104</v>
      </c>
      <c r="E102" s="28">
        <v>38741</v>
      </c>
      <c r="F102" s="34">
        <v>5.8000000000000003E-2</v>
      </c>
      <c r="G102" s="28">
        <v>0</v>
      </c>
      <c r="H102" s="34">
        <v>0</v>
      </c>
      <c r="I102" s="28">
        <v>113029</v>
      </c>
      <c r="J102" s="34">
        <v>7.9000000000000001E-2</v>
      </c>
      <c r="K102" s="14"/>
      <c r="L102" s="54"/>
      <c r="M102" s="1"/>
      <c r="N102" s="16"/>
    </row>
    <row r="103" spans="1:14" s="16" customFormat="1" ht="15" customHeight="1" thickBot="1" x14ac:dyDescent="0.3">
      <c r="A103" s="51" t="s">
        <v>103</v>
      </c>
      <c r="B103" s="52"/>
      <c r="C103" s="56">
        <v>30832</v>
      </c>
      <c r="D103" s="57">
        <v>4.2999999999999997E-2</v>
      </c>
      <c r="E103" s="56">
        <v>21573</v>
      </c>
      <c r="F103" s="57">
        <v>3.2000000000000001E-2</v>
      </c>
      <c r="G103" s="56">
        <v>0</v>
      </c>
      <c r="H103" s="57">
        <v>0</v>
      </c>
      <c r="I103" s="56">
        <v>52405</v>
      </c>
      <c r="J103" s="57">
        <v>3.6999999999999998E-2</v>
      </c>
      <c r="K103" s="14"/>
      <c r="L103" s="54"/>
      <c r="M103" s="1"/>
    </row>
    <row r="104" spans="1:14" ht="15" customHeight="1" thickBot="1" x14ac:dyDescent="0.3">
      <c r="A104" s="73" t="s">
        <v>24</v>
      </c>
      <c r="B104" s="64"/>
      <c r="C104" s="58">
        <v>87426</v>
      </c>
      <c r="D104" s="59">
        <v>0.123</v>
      </c>
      <c r="E104" s="58">
        <v>58228</v>
      </c>
      <c r="F104" s="59">
        <v>8.5999999999999993E-2</v>
      </c>
      <c r="G104" s="58">
        <v>0</v>
      </c>
      <c r="H104" s="59">
        <v>0</v>
      </c>
      <c r="I104" s="58">
        <v>145654</v>
      </c>
      <c r="J104" s="59">
        <v>0.10199999999999999</v>
      </c>
      <c r="K104" s="14"/>
      <c r="L104" s="54"/>
      <c r="M104" s="1"/>
      <c r="N104" s="16"/>
    </row>
    <row r="105" spans="1:14" ht="15" customHeight="1" thickBot="1" x14ac:dyDescent="0.3">
      <c r="A105" s="73" t="s">
        <v>16</v>
      </c>
      <c r="B105" s="64"/>
      <c r="C105" s="56">
        <v>49347</v>
      </c>
      <c r="D105" s="57">
        <v>6.9000000000000006E-2</v>
      </c>
      <c r="E105" s="56">
        <v>61074</v>
      </c>
      <c r="F105" s="57">
        <v>9.0999999999999998E-2</v>
      </c>
      <c r="G105" s="56">
        <v>6859</v>
      </c>
      <c r="H105" s="57">
        <v>0.185</v>
      </c>
      <c r="I105" s="56">
        <v>117280</v>
      </c>
      <c r="J105" s="57">
        <v>8.2000000000000003E-2</v>
      </c>
      <c r="K105" s="14"/>
      <c r="L105" s="54"/>
      <c r="M105" s="1"/>
      <c r="N105" s="16"/>
    </row>
    <row r="106" spans="1:14" ht="15" customHeight="1" thickBot="1" x14ac:dyDescent="0.3">
      <c r="A106" s="73" t="s">
        <v>21</v>
      </c>
      <c r="B106" s="64"/>
      <c r="C106" s="58">
        <v>24702</v>
      </c>
      <c r="D106" s="59">
        <v>3.5000000000000003E-2</v>
      </c>
      <c r="E106" s="58">
        <v>19089</v>
      </c>
      <c r="F106" s="59">
        <v>2.8000000000000001E-2</v>
      </c>
      <c r="G106" s="58">
        <v>0</v>
      </c>
      <c r="H106" s="59">
        <v>0</v>
      </c>
      <c r="I106" s="58">
        <v>43791</v>
      </c>
      <c r="J106" s="59">
        <v>3.1E-2</v>
      </c>
      <c r="K106" s="14"/>
      <c r="L106" s="54"/>
      <c r="M106" s="1"/>
      <c r="N106" s="16"/>
    </row>
    <row r="107" spans="1:14" ht="15" customHeight="1" thickBot="1" x14ac:dyDescent="0.3">
      <c r="A107" s="73" t="s">
        <v>17</v>
      </c>
      <c r="B107" s="64"/>
      <c r="C107" s="56">
        <v>54230</v>
      </c>
      <c r="D107" s="57">
        <v>7.5999999999999998E-2</v>
      </c>
      <c r="E107" s="56">
        <v>35581</v>
      </c>
      <c r="F107" s="57">
        <v>5.2999999999999999E-2</v>
      </c>
      <c r="G107" s="56">
        <v>0</v>
      </c>
      <c r="H107" s="57">
        <v>0</v>
      </c>
      <c r="I107" s="56">
        <v>89811</v>
      </c>
      <c r="J107" s="57">
        <v>6.3E-2</v>
      </c>
      <c r="K107" s="14"/>
      <c r="L107" s="54"/>
      <c r="M107" s="1"/>
      <c r="N107" s="16"/>
    </row>
    <row r="108" spans="1:14" ht="15" customHeight="1" thickBot="1" x14ac:dyDescent="0.3">
      <c r="A108" s="73" t="s">
        <v>18</v>
      </c>
      <c r="B108" s="64"/>
      <c r="C108" s="58">
        <v>6210</v>
      </c>
      <c r="D108" s="59">
        <v>8.9999999999999993E-3</v>
      </c>
      <c r="E108" s="58">
        <v>4925</v>
      </c>
      <c r="F108" s="59">
        <v>7.0000000000000001E-3</v>
      </c>
      <c r="G108" s="58">
        <v>0</v>
      </c>
      <c r="H108" s="59">
        <v>0</v>
      </c>
      <c r="I108" s="58">
        <v>11135</v>
      </c>
      <c r="J108" s="59">
        <v>8.0000000000000002E-3</v>
      </c>
      <c r="K108" s="14"/>
      <c r="L108" s="54"/>
      <c r="M108" s="1"/>
      <c r="N108" s="16"/>
    </row>
    <row r="109" spans="1:14" ht="15" customHeight="1" thickBot="1" x14ac:dyDescent="0.3">
      <c r="A109" s="73" t="s">
        <v>19</v>
      </c>
      <c r="B109" s="64"/>
      <c r="C109" s="56">
        <v>7015</v>
      </c>
      <c r="D109" s="57">
        <v>0.01</v>
      </c>
      <c r="E109" s="56">
        <v>2863</v>
      </c>
      <c r="F109" s="57">
        <v>4.0000000000000001E-3</v>
      </c>
      <c r="G109" s="56">
        <v>0</v>
      </c>
      <c r="H109" s="57">
        <v>0</v>
      </c>
      <c r="I109" s="56">
        <v>9878</v>
      </c>
      <c r="J109" s="57">
        <v>7.0000000000000001E-3</v>
      </c>
      <c r="K109" s="14"/>
      <c r="L109" s="54"/>
      <c r="M109" s="1"/>
      <c r="N109" s="16"/>
    </row>
    <row r="110" spans="1:14" ht="15" customHeight="1" thickBot="1" x14ac:dyDescent="0.3">
      <c r="A110" s="73" t="s">
        <v>0</v>
      </c>
      <c r="B110" s="64"/>
      <c r="C110" s="60">
        <f>SUM(C94:C109)</f>
        <v>711795</v>
      </c>
      <c r="D110" s="61">
        <v>1</v>
      </c>
      <c r="E110" s="60">
        <f>SUM(E94:E109)</f>
        <v>673254</v>
      </c>
      <c r="F110" s="61">
        <v>1</v>
      </c>
      <c r="G110" s="60">
        <f>SUM(G94:G109)</f>
        <v>37100</v>
      </c>
      <c r="H110" s="61">
        <v>1</v>
      </c>
      <c r="I110" s="60">
        <f>SUM(I94:I109)</f>
        <v>1422149</v>
      </c>
      <c r="J110" s="61">
        <v>1</v>
      </c>
      <c r="K110" s="15"/>
      <c r="L110" s="55"/>
      <c r="M110" s="1"/>
      <c r="N110" s="16"/>
    </row>
    <row r="111" spans="1:14" ht="15" customHeight="1" x14ac:dyDescent="0.25">
      <c r="A111" s="70" t="s">
        <v>86</v>
      </c>
      <c r="B111" s="70"/>
      <c r="C111" s="70"/>
      <c r="D111" s="70"/>
      <c r="E111" s="70"/>
      <c r="F111" s="70"/>
      <c r="G111" s="70"/>
      <c r="H111" s="70"/>
      <c r="I111" s="70"/>
      <c r="J111" s="70"/>
      <c r="K111" s="5"/>
      <c r="L111" s="5"/>
    </row>
    <row r="112" spans="1:14" ht="15" customHeight="1" x14ac:dyDescent="0.25">
      <c r="A112" s="71" t="s">
        <v>84</v>
      </c>
      <c r="B112" s="71"/>
      <c r="C112" s="71"/>
      <c r="D112" s="71"/>
      <c r="E112" s="71"/>
      <c r="F112" s="71"/>
      <c r="G112" s="71"/>
      <c r="H112" s="71"/>
      <c r="I112" s="71"/>
      <c r="J112" s="71"/>
      <c r="K112" s="5"/>
      <c r="L112" s="5"/>
    </row>
    <row r="113" spans="1:13" s="16" customFormat="1" ht="15" customHeight="1" x14ac:dyDescent="0.25">
      <c r="A113" s="6"/>
      <c r="B113" s="5"/>
      <c r="C113" s="5"/>
      <c r="D113" s="5"/>
      <c r="E113" s="5"/>
      <c r="F113" s="5"/>
      <c r="G113" s="18"/>
      <c r="H113" s="18"/>
      <c r="I113" s="5"/>
      <c r="J113" s="5"/>
      <c r="K113" s="5"/>
      <c r="L113" s="5"/>
    </row>
    <row r="114" spans="1:13" ht="15" customHeight="1" x14ac:dyDescent="0.25">
      <c r="A114" s="6"/>
      <c r="B114" s="4"/>
      <c r="C114" s="4"/>
      <c r="D114" s="4"/>
      <c r="E114" s="4"/>
      <c r="F114" s="4"/>
      <c r="G114" s="4"/>
      <c r="H114" s="4"/>
      <c r="I114" s="4"/>
      <c r="J114" s="4"/>
      <c r="K114" s="4"/>
      <c r="L114" s="4"/>
    </row>
    <row r="115" spans="1:13" ht="15" customHeight="1" thickBot="1" x14ac:dyDescent="0.3">
      <c r="A115" s="91" t="s">
        <v>104</v>
      </c>
      <c r="B115" s="91"/>
      <c r="C115" s="91"/>
      <c r="D115" s="91"/>
      <c r="E115" s="91"/>
      <c r="F115" s="91"/>
      <c r="G115" s="91"/>
      <c r="H115" s="91"/>
      <c r="I115" s="91"/>
      <c r="J115" s="91"/>
      <c r="K115" s="32"/>
      <c r="L115" s="32"/>
    </row>
    <row r="116" spans="1:13" ht="15" customHeight="1" x14ac:dyDescent="0.25">
      <c r="A116" s="62" t="s">
        <v>41</v>
      </c>
      <c r="B116" s="62" t="s">
        <v>8</v>
      </c>
      <c r="C116" s="98" t="s">
        <v>25</v>
      </c>
      <c r="D116" s="99"/>
      <c r="E116" s="99"/>
      <c r="F116" s="99"/>
      <c r="G116" s="99"/>
      <c r="H116" s="99"/>
      <c r="I116" s="99"/>
      <c r="J116" s="99"/>
      <c r="K116"/>
      <c r="L116" s="16"/>
    </row>
    <row r="117" spans="1:13" ht="15" customHeight="1" x14ac:dyDescent="0.25">
      <c r="A117" s="62"/>
      <c r="B117" s="62"/>
      <c r="C117" s="62" t="s">
        <v>1</v>
      </c>
      <c r="D117" s="62"/>
      <c r="E117" s="62" t="s">
        <v>40</v>
      </c>
      <c r="F117" s="62"/>
      <c r="G117" s="62" t="s">
        <v>90</v>
      </c>
      <c r="H117" s="62"/>
      <c r="I117" s="62" t="s">
        <v>0</v>
      </c>
      <c r="J117" s="62"/>
      <c r="K117"/>
      <c r="L117" s="16"/>
    </row>
    <row r="118" spans="1:13" ht="15" customHeight="1" x14ac:dyDescent="0.25">
      <c r="A118" s="62"/>
      <c r="B118" s="62"/>
      <c r="C118" s="38" t="s">
        <v>23</v>
      </c>
      <c r="D118" s="38" t="s">
        <v>2</v>
      </c>
      <c r="E118" s="38" t="s">
        <v>23</v>
      </c>
      <c r="F118" s="38" t="s">
        <v>2</v>
      </c>
      <c r="G118" s="42" t="s">
        <v>23</v>
      </c>
      <c r="H118" s="42" t="s">
        <v>2</v>
      </c>
      <c r="I118" s="38" t="s">
        <v>23</v>
      </c>
      <c r="J118" s="38" t="s">
        <v>2</v>
      </c>
      <c r="K118"/>
      <c r="L118" s="16"/>
    </row>
    <row r="119" spans="1:13" ht="15" customHeight="1" thickBot="1" x14ac:dyDescent="0.3">
      <c r="A119" s="25">
        <v>0</v>
      </c>
      <c r="B119" s="31" t="s">
        <v>6</v>
      </c>
      <c r="C119" s="26">
        <v>573439</v>
      </c>
      <c r="D119" s="33">
        <v>0.80600000000000005</v>
      </c>
      <c r="E119" s="26">
        <v>624529</v>
      </c>
      <c r="F119" s="33">
        <v>0.92800000000000005</v>
      </c>
      <c r="G119" s="26">
        <v>33293</v>
      </c>
      <c r="H119" s="33">
        <v>0.89700000000000002</v>
      </c>
      <c r="I119" s="26">
        <v>1231261</v>
      </c>
      <c r="J119" s="33">
        <v>0.86599999999999999</v>
      </c>
      <c r="K119"/>
      <c r="L119" s="16"/>
    </row>
    <row r="120" spans="1:13" ht="15" customHeight="1" thickBot="1" x14ac:dyDescent="0.3">
      <c r="A120" s="25">
        <v>1</v>
      </c>
      <c r="B120" s="31" t="s">
        <v>7</v>
      </c>
      <c r="C120" s="28">
        <v>138356</v>
      </c>
      <c r="D120" s="34">
        <v>0.19400000000000001</v>
      </c>
      <c r="E120" s="28">
        <v>48725</v>
      </c>
      <c r="F120" s="34">
        <v>7.1999999999999995E-2</v>
      </c>
      <c r="G120" s="28">
        <v>3807</v>
      </c>
      <c r="H120" s="34">
        <v>0.10299999999999999</v>
      </c>
      <c r="I120" s="28">
        <v>190888</v>
      </c>
      <c r="J120" s="34">
        <v>0.13400000000000001</v>
      </c>
      <c r="K120"/>
      <c r="L120" s="16"/>
    </row>
    <row r="121" spans="1:13" ht="15" customHeight="1" thickBot="1" x14ac:dyDescent="0.3">
      <c r="A121" s="67" t="s">
        <v>0</v>
      </c>
      <c r="B121" s="66"/>
      <c r="C121" s="27">
        <v>711795</v>
      </c>
      <c r="D121" s="35">
        <v>1</v>
      </c>
      <c r="E121" s="27">
        <v>673254</v>
      </c>
      <c r="F121" s="35">
        <v>1</v>
      </c>
      <c r="G121" s="27">
        <v>37100</v>
      </c>
      <c r="H121" s="35">
        <v>1</v>
      </c>
      <c r="I121" s="27">
        <v>1422149</v>
      </c>
      <c r="J121" s="35">
        <v>1</v>
      </c>
      <c r="K121"/>
      <c r="L121" s="16"/>
    </row>
    <row r="122" spans="1:13" ht="15" customHeight="1" x14ac:dyDescent="0.25">
      <c r="A122" s="70" t="s">
        <v>86</v>
      </c>
      <c r="B122" s="70"/>
      <c r="C122" s="70"/>
      <c r="D122" s="70"/>
      <c r="E122" s="70"/>
      <c r="F122" s="70"/>
      <c r="G122" s="70"/>
      <c r="H122" s="70"/>
      <c r="I122" s="70"/>
      <c r="J122" s="70"/>
      <c r="K122" s="5"/>
      <c r="L122" s="18"/>
      <c r="M122" s="5"/>
    </row>
    <row r="123" spans="1:13" ht="15" customHeight="1" x14ac:dyDescent="0.25">
      <c r="A123" s="71" t="s">
        <v>84</v>
      </c>
      <c r="B123" s="71"/>
      <c r="C123" s="71"/>
      <c r="D123" s="71"/>
      <c r="E123" s="71"/>
      <c r="F123" s="71"/>
      <c r="G123" s="71"/>
      <c r="H123" s="71"/>
      <c r="I123" s="71"/>
      <c r="J123" s="71"/>
      <c r="K123" s="5"/>
      <c r="L123" s="5"/>
    </row>
    <row r="124" spans="1:13" s="16" customFormat="1" ht="15" customHeight="1" x14ac:dyDescent="0.25">
      <c r="A124" s="19"/>
      <c r="B124" s="18"/>
      <c r="C124" s="18"/>
      <c r="D124" s="18"/>
      <c r="E124" s="18"/>
      <c r="F124" s="18"/>
      <c r="G124" s="18"/>
      <c r="H124" s="18"/>
      <c r="I124" s="18"/>
      <c r="J124" s="18"/>
      <c r="K124" s="18"/>
      <c r="L124" s="18"/>
    </row>
    <row r="125" spans="1:13" s="16" customFormat="1" ht="15" customHeight="1" x14ac:dyDescent="0.25">
      <c r="A125" s="19"/>
      <c r="B125" s="18"/>
      <c r="C125" s="18"/>
      <c r="D125" s="18"/>
      <c r="E125" s="18"/>
      <c r="F125" s="18"/>
      <c r="G125" s="18"/>
      <c r="H125" s="18"/>
      <c r="I125" s="18"/>
      <c r="J125" s="18"/>
      <c r="K125" s="18"/>
      <c r="L125" s="18"/>
    </row>
    <row r="126" spans="1:13" s="16" customFormat="1" ht="26.25" customHeight="1" thickBot="1" x14ac:dyDescent="0.3">
      <c r="A126" s="102" t="s">
        <v>105</v>
      </c>
      <c r="B126" s="102"/>
      <c r="C126" s="102"/>
      <c r="D126" s="102"/>
      <c r="E126" s="102"/>
      <c r="F126" s="102"/>
      <c r="G126" s="102"/>
      <c r="H126" s="102"/>
      <c r="I126" s="102"/>
      <c r="J126" s="102"/>
      <c r="K126" s="50"/>
      <c r="L126" s="50"/>
    </row>
    <row r="127" spans="1:13" s="16" customFormat="1" ht="15" customHeight="1" x14ac:dyDescent="0.25">
      <c r="A127" s="62" t="s">
        <v>94</v>
      </c>
      <c r="B127" s="62"/>
      <c r="C127" s="98" t="s">
        <v>25</v>
      </c>
      <c r="D127" s="99"/>
      <c r="E127" s="99"/>
      <c r="F127" s="99"/>
      <c r="G127" s="99"/>
      <c r="H127" s="99"/>
      <c r="I127" s="99"/>
      <c r="J127" s="99"/>
      <c r="K127" s="18"/>
      <c r="L127" s="18"/>
    </row>
    <row r="128" spans="1:13" s="16" customFormat="1" ht="15" customHeight="1" x14ac:dyDescent="0.25">
      <c r="A128" s="62"/>
      <c r="B128" s="62"/>
      <c r="C128" s="62" t="s">
        <v>1</v>
      </c>
      <c r="D128" s="62"/>
      <c r="E128" s="62" t="s">
        <v>40</v>
      </c>
      <c r="F128" s="62"/>
      <c r="G128" s="62" t="s">
        <v>90</v>
      </c>
      <c r="H128" s="62"/>
      <c r="I128" s="62" t="s">
        <v>0</v>
      </c>
      <c r="J128" s="62"/>
      <c r="K128" s="18"/>
      <c r="L128" s="18"/>
      <c r="M128" s="18"/>
    </row>
    <row r="129" spans="1:13" s="16" customFormat="1" ht="15" customHeight="1" x14ac:dyDescent="0.25">
      <c r="A129" s="62"/>
      <c r="B129" s="62"/>
      <c r="C129" s="38" t="s">
        <v>23</v>
      </c>
      <c r="D129" s="38" t="s">
        <v>2</v>
      </c>
      <c r="E129" s="38" t="s">
        <v>23</v>
      </c>
      <c r="F129" s="38" t="s">
        <v>2</v>
      </c>
      <c r="G129" s="42" t="s">
        <v>23</v>
      </c>
      <c r="H129" s="42" t="s">
        <v>2</v>
      </c>
      <c r="I129" s="38" t="s">
        <v>23</v>
      </c>
      <c r="J129" s="38" t="s">
        <v>2</v>
      </c>
      <c r="K129" s="18"/>
      <c r="L129" s="18"/>
      <c r="M129" s="18"/>
    </row>
    <row r="130" spans="1:13" s="16" customFormat="1" ht="15" customHeight="1" thickBot="1" x14ac:dyDescent="0.3">
      <c r="A130" s="97">
        <v>2008</v>
      </c>
      <c r="B130" s="96"/>
      <c r="C130" s="26">
        <v>554430</v>
      </c>
      <c r="D130" s="33">
        <v>0.77900000000000003</v>
      </c>
      <c r="E130" s="26">
        <v>315773</v>
      </c>
      <c r="F130" s="33">
        <v>0.46899999999999997</v>
      </c>
      <c r="G130" s="26">
        <v>0</v>
      </c>
      <c r="H130" s="33">
        <v>0</v>
      </c>
      <c r="I130" s="26">
        <v>870203</v>
      </c>
      <c r="J130" s="33">
        <v>0.61199999999999999</v>
      </c>
      <c r="K130" s="18"/>
      <c r="L130" s="18"/>
      <c r="M130" s="18"/>
    </row>
    <row r="131" spans="1:13" s="16" customFormat="1" ht="15" customHeight="1" thickBot="1" x14ac:dyDescent="0.3">
      <c r="A131" s="65">
        <v>2009</v>
      </c>
      <c r="B131" s="66"/>
      <c r="C131" s="28">
        <v>1703</v>
      </c>
      <c r="D131" s="34">
        <v>2E-3</v>
      </c>
      <c r="E131" s="28">
        <v>63910</v>
      </c>
      <c r="F131" s="34">
        <v>9.5000000000000001E-2</v>
      </c>
      <c r="G131" s="28">
        <v>0</v>
      </c>
      <c r="H131" s="34">
        <v>0</v>
      </c>
      <c r="I131" s="28">
        <v>65613</v>
      </c>
      <c r="J131" s="34">
        <v>4.5999999999999999E-2</v>
      </c>
      <c r="K131" s="18"/>
      <c r="L131" s="18"/>
      <c r="M131" s="18"/>
    </row>
    <row r="132" spans="1:13" s="16" customFormat="1" ht="15" customHeight="1" thickBot="1" x14ac:dyDescent="0.3">
      <c r="A132" s="65">
        <v>2010</v>
      </c>
      <c r="B132" s="66"/>
      <c r="C132" s="26">
        <v>1956</v>
      </c>
      <c r="D132" s="33">
        <v>3.0000000000000001E-3</v>
      </c>
      <c r="E132" s="26">
        <v>35631</v>
      </c>
      <c r="F132" s="33">
        <v>5.2999999999999999E-2</v>
      </c>
      <c r="G132" s="26">
        <v>0</v>
      </c>
      <c r="H132" s="33">
        <v>0</v>
      </c>
      <c r="I132" s="26">
        <v>37587</v>
      </c>
      <c r="J132" s="33">
        <v>2.5999999999999999E-2</v>
      </c>
      <c r="K132" s="18"/>
      <c r="L132" s="18"/>
      <c r="M132" s="18"/>
    </row>
    <row r="133" spans="1:13" s="16" customFormat="1" ht="15" customHeight="1" thickBot="1" x14ac:dyDescent="0.3">
      <c r="A133" s="65">
        <v>2011</v>
      </c>
      <c r="B133" s="66"/>
      <c r="C133" s="28">
        <v>14986</v>
      </c>
      <c r="D133" s="34">
        <v>2.1000000000000001E-2</v>
      </c>
      <c r="E133" s="28">
        <v>36621</v>
      </c>
      <c r="F133" s="34">
        <v>5.3999999999999999E-2</v>
      </c>
      <c r="G133" s="28">
        <v>0</v>
      </c>
      <c r="H133" s="34">
        <v>0</v>
      </c>
      <c r="I133" s="28">
        <v>51607</v>
      </c>
      <c r="J133" s="34">
        <v>3.5999999999999997E-2</v>
      </c>
      <c r="K133" s="18"/>
      <c r="L133" s="18"/>
      <c r="M133" s="18"/>
    </row>
    <row r="134" spans="1:13" s="16" customFormat="1" ht="15" customHeight="1" thickBot="1" x14ac:dyDescent="0.3">
      <c r="A134" s="65">
        <v>2012</v>
      </c>
      <c r="B134" s="66"/>
      <c r="C134" s="26">
        <v>16416</v>
      </c>
      <c r="D134" s="33">
        <v>2.3E-2</v>
      </c>
      <c r="E134" s="26">
        <v>46009</v>
      </c>
      <c r="F134" s="33">
        <v>6.8000000000000005E-2</v>
      </c>
      <c r="G134" s="26">
        <v>0</v>
      </c>
      <c r="H134" s="33">
        <v>0</v>
      </c>
      <c r="I134" s="26">
        <v>62425</v>
      </c>
      <c r="J134" s="33">
        <v>4.3999999999999997E-2</v>
      </c>
      <c r="K134" s="18"/>
      <c r="L134" s="18"/>
      <c r="M134" s="18"/>
    </row>
    <row r="135" spans="1:13" s="16" customFormat="1" ht="15" customHeight="1" thickBot="1" x14ac:dyDescent="0.3">
      <c r="A135" s="65">
        <v>2013</v>
      </c>
      <c r="B135" s="66"/>
      <c r="C135" s="28">
        <v>116424</v>
      </c>
      <c r="D135" s="34">
        <v>0.16400000000000001</v>
      </c>
      <c r="E135" s="28">
        <v>67357</v>
      </c>
      <c r="F135" s="34">
        <v>0.1</v>
      </c>
      <c r="G135" s="28">
        <v>0</v>
      </c>
      <c r="H135" s="34">
        <v>0</v>
      </c>
      <c r="I135" s="28">
        <v>183781</v>
      </c>
      <c r="J135" s="34">
        <v>0.129</v>
      </c>
      <c r="K135" s="18"/>
      <c r="L135" s="18"/>
      <c r="M135" s="18"/>
    </row>
    <row r="136" spans="1:13" s="16" customFormat="1" ht="15" customHeight="1" thickBot="1" x14ac:dyDescent="0.3">
      <c r="A136" s="65">
        <v>2014</v>
      </c>
      <c r="B136" s="66"/>
      <c r="C136" s="26">
        <v>2835</v>
      </c>
      <c r="D136" s="33">
        <v>4.0000000000000001E-3</v>
      </c>
      <c r="E136" s="26">
        <v>17568</v>
      </c>
      <c r="F136" s="33">
        <v>2.5999999999999999E-2</v>
      </c>
      <c r="G136" s="26">
        <v>0</v>
      </c>
      <c r="H136" s="33">
        <v>0</v>
      </c>
      <c r="I136" s="26">
        <v>20403</v>
      </c>
      <c r="J136" s="33">
        <v>1.4E-2</v>
      </c>
      <c r="K136" s="18"/>
      <c r="L136" s="18"/>
      <c r="M136" s="18"/>
    </row>
    <row r="137" spans="1:13" s="16" customFormat="1" ht="15" customHeight="1" thickBot="1" x14ac:dyDescent="0.3">
      <c r="A137" s="67">
        <v>2015</v>
      </c>
      <c r="B137" s="66"/>
      <c r="C137" s="28">
        <v>571</v>
      </c>
      <c r="D137" s="34">
        <v>1E-3</v>
      </c>
      <c r="E137" s="28">
        <v>22113</v>
      </c>
      <c r="F137" s="34">
        <v>3.3000000000000002E-2</v>
      </c>
      <c r="G137" s="28">
        <v>0</v>
      </c>
      <c r="H137" s="34">
        <v>0</v>
      </c>
      <c r="I137" s="28">
        <v>22684</v>
      </c>
      <c r="J137" s="34">
        <v>1.6E-2</v>
      </c>
      <c r="K137" s="18"/>
      <c r="L137" s="18"/>
      <c r="M137" s="18"/>
    </row>
    <row r="138" spans="1:13" s="16" customFormat="1" ht="15" customHeight="1" thickBot="1" x14ac:dyDescent="0.3">
      <c r="A138" s="67">
        <v>2016</v>
      </c>
      <c r="B138" s="66"/>
      <c r="C138" s="26">
        <v>1312</v>
      </c>
      <c r="D138" s="33">
        <v>2E-3</v>
      </c>
      <c r="E138" s="26">
        <v>27272</v>
      </c>
      <c r="F138" s="33">
        <v>4.1000000000000002E-2</v>
      </c>
      <c r="G138" s="26">
        <v>0</v>
      </c>
      <c r="H138" s="33">
        <v>0</v>
      </c>
      <c r="I138" s="26">
        <v>28584</v>
      </c>
      <c r="J138" s="33">
        <v>0.02</v>
      </c>
      <c r="K138" s="18"/>
      <c r="L138" s="18"/>
      <c r="M138" s="18"/>
    </row>
    <row r="139" spans="1:13" s="16" customFormat="1" ht="15" customHeight="1" thickBot="1" x14ac:dyDescent="0.3">
      <c r="A139" s="67">
        <v>2017</v>
      </c>
      <c r="B139" s="66"/>
      <c r="C139" s="28">
        <v>847</v>
      </c>
      <c r="D139" s="34">
        <v>1E-3</v>
      </c>
      <c r="E139" s="28">
        <v>22341</v>
      </c>
      <c r="F139" s="34">
        <v>3.3000000000000002E-2</v>
      </c>
      <c r="G139" s="28">
        <v>0</v>
      </c>
      <c r="H139" s="34">
        <v>0</v>
      </c>
      <c r="I139" s="28">
        <v>23188</v>
      </c>
      <c r="J139" s="34">
        <v>1.6E-2</v>
      </c>
      <c r="K139" s="18"/>
      <c r="L139" s="18"/>
      <c r="M139" s="18"/>
    </row>
    <row r="140" spans="1:13" s="16" customFormat="1" ht="15" customHeight="1" thickBot="1" x14ac:dyDescent="0.3">
      <c r="A140" s="65">
        <v>2018</v>
      </c>
      <c r="B140" s="66"/>
      <c r="C140" s="26">
        <v>293</v>
      </c>
      <c r="D140" s="33">
        <v>0</v>
      </c>
      <c r="E140" s="26">
        <v>11033</v>
      </c>
      <c r="F140" s="33">
        <v>1.6E-2</v>
      </c>
      <c r="G140" s="26">
        <v>21327</v>
      </c>
      <c r="H140" s="33">
        <v>0.57499999999999996</v>
      </c>
      <c r="I140" s="26">
        <v>32653</v>
      </c>
      <c r="J140" s="33">
        <v>2.3E-2</v>
      </c>
      <c r="K140" s="18"/>
      <c r="L140" s="18"/>
      <c r="M140" s="18"/>
    </row>
    <row r="141" spans="1:13" s="16" customFormat="1" ht="15" customHeight="1" thickBot="1" x14ac:dyDescent="0.3">
      <c r="A141" s="67">
        <v>2019</v>
      </c>
      <c r="B141" s="66"/>
      <c r="C141" s="28">
        <v>22</v>
      </c>
      <c r="D141" s="34">
        <v>0</v>
      </c>
      <c r="E141" s="28">
        <v>7626</v>
      </c>
      <c r="F141" s="34">
        <v>1.0999999999999999E-2</v>
      </c>
      <c r="G141" s="28">
        <v>15773</v>
      </c>
      <c r="H141" s="34">
        <v>0.42499999999999999</v>
      </c>
      <c r="I141" s="28">
        <v>23421</v>
      </c>
      <c r="J141" s="34">
        <v>1.6E-2</v>
      </c>
      <c r="K141" s="18"/>
      <c r="L141" s="18"/>
      <c r="M141" s="18"/>
    </row>
    <row r="142" spans="1:13" s="16" customFormat="1" ht="15" customHeight="1" thickBot="1" x14ac:dyDescent="0.3">
      <c r="A142" s="67" t="s">
        <v>0</v>
      </c>
      <c r="B142" s="66"/>
      <c r="C142" s="27">
        <v>711795</v>
      </c>
      <c r="D142" s="35">
        <v>1</v>
      </c>
      <c r="E142" s="27">
        <v>673254</v>
      </c>
      <c r="F142" s="35">
        <v>1</v>
      </c>
      <c r="G142" s="27">
        <v>37100</v>
      </c>
      <c r="H142" s="35">
        <v>1</v>
      </c>
      <c r="I142" s="27">
        <v>1422149</v>
      </c>
      <c r="J142" s="35">
        <v>1</v>
      </c>
      <c r="K142" s="18"/>
      <c r="L142" s="18"/>
      <c r="M142" s="18"/>
    </row>
    <row r="143" spans="1:13" s="16" customFormat="1" ht="15" customHeight="1" x14ac:dyDescent="0.25">
      <c r="A143" s="70" t="s">
        <v>86</v>
      </c>
      <c r="B143" s="70"/>
      <c r="C143" s="70"/>
      <c r="D143" s="70"/>
      <c r="E143" s="70"/>
      <c r="F143" s="70"/>
      <c r="G143" s="70"/>
      <c r="H143" s="70"/>
      <c r="I143" s="70"/>
      <c r="J143" s="70"/>
      <c r="K143" s="18"/>
      <c r="L143" s="18"/>
      <c r="M143" s="18"/>
    </row>
    <row r="144" spans="1:13" s="16" customFormat="1" ht="15" customHeight="1" x14ac:dyDescent="0.25">
      <c r="A144" s="71" t="s">
        <v>84</v>
      </c>
      <c r="B144" s="71"/>
      <c r="C144" s="71"/>
      <c r="D144" s="71"/>
      <c r="E144" s="71"/>
      <c r="F144" s="71"/>
      <c r="G144" s="71"/>
      <c r="H144" s="71"/>
      <c r="I144" s="71"/>
      <c r="J144" s="71"/>
      <c r="K144" s="18"/>
      <c r="L144" s="18"/>
    </row>
    <row r="145" spans="1:12" s="16" customFormat="1" ht="26.25" customHeight="1" x14ac:dyDescent="0.25">
      <c r="A145" s="68" t="s">
        <v>95</v>
      </c>
      <c r="B145" s="68"/>
      <c r="C145" s="68"/>
      <c r="D145" s="68"/>
      <c r="E145" s="68"/>
      <c r="F145" s="68"/>
      <c r="G145" s="68"/>
      <c r="H145" s="68"/>
      <c r="I145" s="68"/>
      <c r="J145" s="68"/>
      <c r="K145" s="18"/>
      <c r="L145" s="18"/>
    </row>
    <row r="146" spans="1:12" s="16" customFormat="1" ht="15" customHeight="1" x14ac:dyDescent="0.25">
      <c r="A146" s="19"/>
      <c r="B146" s="18"/>
      <c r="C146" s="18"/>
      <c r="D146" s="18"/>
      <c r="E146" s="18"/>
      <c r="F146" s="18"/>
      <c r="G146" s="18"/>
      <c r="H146" s="18"/>
      <c r="I146" s="18"/>
      <c r="J146" s="18"/>
      <c r="K146" s="18"/>
      <c r="L146" s="18"/>
    </row>
    <row r="148" spans="1:12" s="1" customFormat="1" ht="30" customHeight="1" thickBot="1" x14ac:dyDescent="0.3">
      <c r="A148" s="72" t="s">
        <v>106</v>
      </c>
      <c r="B148" s="72"/>
      <c r="C148" s="72"/>
      <c r="D148" s="72"/>
      <c r="E148" s="72"/>
      <c r="F148" s="72"/>
      <c r="G148" s="72"/>
      <c r="H148" s="72"/>
      <c r="I148" s="72"/>
      <c r="J148" s="72"/>
      <c r="K148" s="50"/>
      <c r="L148" s="50"/>
    </row>
    <row r="149" spans="1:12" ht="15" customHeight="1" x14ac:dyDescent="0.25">
      <c r="A149" s="75" t="s">
        <v>51</v>
      </c>
      <c r="B149" s="76"/>
      <c r="C149" s="62" t="s">
        <v>25</v>
      </c>
      <c r="D149" s="62"/>
      <c r="E149" s="62"/>
      <c r="F149" s="62"/>
      <c r="G149" s="62"/>
      <c r="H149" s="62"/>
      <c r="I149" s="62"/>
      <c r="J149" s="62"/>
      <c r="K149" s="5"/>
      <c r="L149" s="7"/>
    </row>
    <row r="150" spans="1:12" ht="15" customHeight="1" x14ac:dyDescent="0.25">
      <c r="A150" s="77"/>
      <c r="B150" s="78"/>
      <c r="C150" s="62" t="s">
        <v>1</v>
      </c>
      <c r="D150" s="62"/>
      <c r="E150" s="62" t="s">
        <v>40</v>
      </c>
      <c r="F150" s="62"/>
      <c r="G150" s="62" t="s">
        <v>90</v>
      </c>
      <c r="H150" s="62"/>
      <c r="I150" s="62" t="s">
        <v>0</v>
      </c>
      <c r="J150" s="62"/>
      <c r="K150" s="5"/>
      <c r="L150" s="7"/>
    </row>
    <row r="151" spans="1:12" ht="15" customHeight="1" thickBot="1" x14ac:dyDescent="0.3">
      <c r="A151" s="79"/>
      <c r="B151" s="80"/>
      <c r="C151" s="38" t="s">
        <v>23</v>
      </c>
      <c r="D151" s="38" t="s">
        <v>2</v>
      </c>
      <c r="E151" s="38" t="s">
        <v>23</v>
      </c>
      <c r="F151" s="38" t="s">
        <v>2</v>
      </c>
      <c r="G151" s="42" t="s">
        <v>23</v>
      </c>
      <c r="H151" s="42" t="s">
        <v>2</v>
      </c>
      <c r="I151" s="38" t="s">
        <v>23</v>
      </c>
      <c r="J151" s="38" t="s">
        <v>2</v>
      </c>
      <c r="K151" s="5"/>
      <c r="L151" s="7"/>
    </row>
    <row r="152" spans="1:12" ht="15" customHeight="1" thickBot="1" x14ac:dyDescent="0.3">
      <c r="A152" s="67" t="s">
        <v>47</v>
      </c>
      <c r="B152" s="66"/>
      <c r="C152" s="28">
        <v>54838</v>
      </c>
      <c r="D152" s="34">
        <v>7.6999999999999999E-2</v>
      </c>
      <c r="E152" s="28">
        <v>105372</v>
      </c>
      <c r="F152" s="34">
        <v>0.157</v>
      </c>
      <c r="G152" s="28">
        <v>1425</v>
      </c>
      <c r="H152" s="34">
        <v>3.7999999999999999E-2</v>
      </c>
      <c r="I152" s="28">
        <v>161635</v>
      </c>
      <c r="J152" s="34">
        <v>0.114</v>
      </c>
      <c r="K152"/>
      <c r="L152" s="7"/>
    </row>
    <row r="153" spans="1:12" ht="15" customHeight="1" thickBot="1" x14ac:dyDescent="0.3">
      <c r="A153" s="67" t="s">
        <v>48</v>
      </c>
      <c r="B153" s="66"/>
      <c r="C153" s="26">
        <v>593635</v>
      </c>
      <c r="D153" s="33">
        <v>0.83399999999999996</v>
      </c>
      <c r="E153" s="26">
        <v>546909</v>
      </c>
      <c r="F153" s="33">
        <v>0.81200000000000006</v>
      </c>
      <c r="G153" s="26">
        <v>31935</v>
      </c>
      <c r="H153" s="33">
        <v>0.86099999999999999</v>
      </c>
      <c r="I153" s="26">
        <v>1172479</v>
      </c>
      <c r="J153" s="33">
        <v>0.82399999999999995</v>
      </c>
      <c r="K153"/>
      <c r="L153" s="7"/>
    </row>
    <row r="154" spans="1:12" ht="15" customHeight="1" thickBot="1" x14ac:dyDescent="0.3">
      <c r="A154" s="67" t="s">
        <v>49</v>
      </c>
      <c r="B154" s="66"/>
      <c r="C154" s="28">
        <v>63322</v>
      </c>
      <c r="D154" s="34">
        <v>8.8999999999999996E-2</v>
      </c>
      <c r="E154" s="28">
        <v>20973</v>
      </c>
      <c r="F154" s="34">
        <v>3.1E-2</v>
      </c>
      <c r="G154" s="28">
        <v>3740</v>
      </c>
      <c r="H154" s="34">
        <v>0.10100000000000001</v>
      </c>
      <c r="I154" s="28">
        <v>88035</v>
      </c>
      <c r="J154" s="34">
        <v>6.2E-2</v>
      </c>
      <c r="K154"/>
      <c r="L154" s="7"/>
    </row>
    <row r="155" spans="1:12" ht="15" customHeight="1" thickBot="1" x14ac:dyDescent="0.3">
      <c r="A155" s="67" t="s">
        <v>0</v>
      </c>
      <c r="B155" s="66"/>
      <c r="C155" s="27">
        <v>711795</v>
      </c>
      <c r="D155" s="35">
        <v>1</v>
      </c>
      <c r="E155" s="27">
        <v>673254</v>
      </c>
      <c r="F155" s="35">
        <v>1</v>
      </c>
      <c r="G155" s="27">
        <v>37100</v>
      </c>
      <c r="H155" s="35">
        <v>1</v>
      </c>
      <c r="I155" s="27">
        <v>1422149</v>
      </c>
      <c r="J155" s="35">
        <v>1</v>
      </c>
      <c r="K155"/>
      <c r="L155" s="7"/>
    </row>
    <row r="156" spans="1:12" ht="15" customHeight="1" x14ac:dyDescent="0.25">
      <c r="A156" s="70" t="s">
        <v>86</v>
      </c>
      <c r="B156" s="70"/>
      <c r="C156" s="70"/>
      <c r="D156" s="70"/>
      <c r="E156" s="70"/>
      <c r="F156" s="70"/>
      <c r="G156" s="70"/>
      <c r="H156" s="70"/>
      <c r="I156" s="70"/>
      <c r="J156" s="70"/>
      <c r="K156" s="5"/>
      <c r="L156" s="5"/>
    </row>
    <row r="157" spans="1:12" ht="15" customHeight="1" x14ac:dyDescent="0.25">
      <c r="A157" s="71" t="s">
        <v>84</v>
      </c>
      <c r="B157" s="71"/>
      <c r="C157" s="71"/>
      <c r="D157" s="71"/>
      <c r="E157" s="71"/>
      <c r="F157" s="71"/>
      <c r="G157" s="71"/>
      <c r="H157" s="71"/>
      <c r="I157" s="71"/>
      <c r="J157" s="71"/>
      <c r="K157" s="4"/>
      <c r="L157" s="4"/>
    </row>
    <row r="158" spans="1:12" s="16" customFormat="1" ht="15" customHeight="1" x14ac:dyDescent="0.25">
      <c r="A158" s="6"/>
      <c r="B158" s="4"/>
      <c r="C158" s="4"/>
      <c r="D158" s="4"/>
      <c r="E158" s="4"/>
      <c r="F158" s="4"/>
      <c r="G158" s="4"/>
      <c r="H158" s="4"/>
      <c r="I158" s="4"/>
      <c r="J158" s="4"/>
      <c r="K158" s="4"/>
      <c r="L158" s="4"/>
    </row>
    <row r="159" spans="1:12" ht="15" customHeight="1" x14ac:dyDescent="0.25">
      <c r="A159" s="6"/>
      <c r="B159" s="5"/>
      <c r="C159" s="5"/>
      <c r="D159" s="5"/>
      <c r="E159" s="5"/>
      <c r="F159" s="5"/>
      <c r="G159" s="18"/>
      <c r="H159" s="18"/>
      <c r="I159" s="5"/>
      <c r="J159" s="5"/>
      <c r="K159" s="5"/>
      <c r="L159" s="5"/>
    </row>
    <row r="160" spans="1:12" ht="15" customHeight="1" thickBot="1" x14ac:dyDescent="0.3">
      <c r="A160" s="72" t="s">
        <v>107</v>
      </c>
      <c r="B160" s="72"/>
      <c r="C160" s="72"/>
      <c r="D160" s="72"/>
      <c r="E160" s="72"/>
      <c r="F160" s="72"/>
      <c r="G160" s="72"/>
      <c r="H160" s="72"/>
      <c r="I160" s="72"/>
      <c r="J160" s="72"/>
      <c r="K160" s="32"/>
      <c r="L160" s="32"/>
    </row>
    <row r="161" spans="1:14" ht="15" customHeight="1" x14ac:dyDescent="0.25">
      <c r="A161" s="62" t="s">
        <v>41</v>
      </c>
      <c r="B161" s="62" t="s">
        <v>50</v>
      </c>
      <c r="C161" s="62" t="s">
        <v>25</v>
      </c>
      <c r="D161" s="62"/>
      <c r="E161" s="62"/>
      <c r="F161" s="62"/>
      <c r="G161" s="62"/>
      <c r="H161" s="62"/>
      <c r="I161" s="62"/>
      <c r="J161" s="62"/>
      <c r="K161" s="5"/>
      <c r="L161" s="7"/>
    </row>
    <row r="162" spans="1:14" ht="15" customHeight="1" x14ac:dyDescent="0.25">
      <c r="A162" s="62"/>
      <c r="B162" s="62"/>
      <c r="C162" s="62" t="s">
        <v>1</v>
      </c>
      <c r="D162" s="62"/>
      <c r="E162" s="62" t="s">
        <v>40</v>
      </c>
      <c r="F162" s="62"/>
      <c r="G162" s="62" t="s">
        <v>90</v>
      </c>
      <c r="H162" s="62"/>
      <c r="I162" s="62" t="s">
        <v>0</v>
      </c>
      <c r="J162" s="62"/>
      <c r="K162" s="5"/>
      <c r="L162" s="7"/>
    </row>
    <row r="163" spans="1:14" ht="15" customHeight="1" x14ac:dyDescent="0.25">
      <c r="A163" s="62"/>
      <c r="B163" s="62"/>
      <c r="C163" s="38" t="s">
        <v>23</v>
      </c>
      <c r="D163" s="38" t="s">
        <v>2</v>
      </c>
      <c r="E163" s="38" t="s">
        <v>23</v>
      </c>
      <c r="F163" s="38" t="s">
        <v>2</v>
      </c>
      <c r="G163" s="42" t="s">
        <v>23</v>
      </c>
      <c r="H163" s="42" t="s">
        <v>2</v>
      </c>
      <c r="I163" s="38" t="s">
        <v>23</v>
      </c>
      <c r="J163" s="38" t="s">
        <v>2</v>
      </c>
      <c r="K163" s="5"/>
      <c r="L163" s="7"/>
    </row>
    <row r="164" spans="1:14" ht="15" customHeight="1" thickBot="1" x14ac:dyDescent="0.3">
      <c r="A164" s="25">
        <v>10</v>
      </c>
      <c r="B164" s="31" t="s">
        <v>27</v>
      </c>
      <c r="C164" s="28">
        <v>72686</v>
      </c>
      <c r="D164" s="34">
        <v>0.10199999999999999</v>
      </c>
      <c r="E164" s="28">
        <v>76295</v>
      </c>
      <c r="F164" s="34">
        <v>0.113</v>
      </c>
      <c r="G164" s="28">
        <v>4220</v>
      </c>
      <c r="H164" s="34">
        <v>0.114</v>
      </c>
      <c r="I164" s="28">
        <v>153201</v>
      </c>
      <c r="J164" s="34">
        <v>0.108</v>
      </c>
      <c r="K164"/>
      <c r="L164" s="7"/>
      <c r="M164" s="16"/>
      <c r="N164" s="16"/>
    </row>
    <row r="165" spans="1:14" s="1" customFormat="1" ht="15" customHeight="1" thickBot="1" x14ac:dyDescent="0.3">
      <c r="A165" s="25">
        <v>110</v>
      </c>
      <c r="B165" s="31" t="s">
        <v>28</v>
      </c>
      <c r="C165" s="26">
        <v>465686</v>
      </c>
      <c r="D165" s="33">
        <v>0.65400000000000003</v>
      </c>
      <c r="E165" s="26">
        <v>436838</v>
      </c>
      <c r="F165" s="33">
        <v>0.64900000000000002</v>
      </c>
      <c r="G165" s="26">
        <v>24668</v>
      </c>
      <c r="H165" s="33">
        <v>0.66500000000000004</v>
      </c>
      <c r="I165" s="26">
        <v>927192</v>
      </c>
      <c r="J165" s="33">
        <v>0.65200000000000002</v>
      </c>
      <c r="L165" s="8"/>
    </row>
    <row r="166" spans="1:14" s="1" customFormat="1" ht="15" customHeight="1" thickBot="1" x14ac:dyDescent="0.3">
      <c r="A166" s="25">
        <v>310</v>
      </c>
      <c r="B166" s="31" t="s">
        <v>29</v>
      </c>
      <c r="C166" s="28">
        <v>102043</v>
      </c>
      <c r="D166" s="34">
        <v>0.14299999999999999</v>
      </c>
      <c r="E166" s="28">
        <v>103275</v>
      </c>
      <c r="F166" s="34">
        <v>0.153</v>
      </c>
      <c r="G166" s="28">
        <v>4219</v>
      </c>
      <c r="H166" s="34">
        <v>0.114</v>
      </c>
      <c r="I166" s="28">
        <v>209537</v>
      </c>
      <c r="J166" s="34">
        <v>0.14699999999999999</v>
      </c>
      <c r="L166" s="8"/>
    </row>
    <row r="167" spans="1:14" s="1" customFormat="1" ht="15.75" thickBot="1" x14ac:dyDescent="0.3">
      <c r="A167" s="25">
        <v>410</v>
      </c>
      <c r="B167" s="31" t="s">
        <v>30</v>
      </c>
      <c r="C167" s="26">
        <v>20325</v>
      </c>
      <c r="D167" s="33">
        <v>2.9000000000000001E-2</v>
      </c>
      <c r="E167" s="26">
        <v>15630</v>
      </c>
      <c r="F167" s="33">
        <v>2.3E-2</v>
      </c>
      <c r="G167" s="26">
        <v>1153</v>
      </c>
      <c r="H167" s="33">
        <v>3.1E-2</v>
      </c>
      <c r="I167" s="26">
        <v>37108</v>
      </c>
      <c r="J167" s="33">
        <v>2.5999999999999999E-2</v>
      </c>
      <c r="L167" s="8"/>
    </row>
    <row r="168" spans="1:14" s="1" customFormat="1" ht="15" customHeight="1" thickBot="1" x14ac:dyDescent="0.3">
      <c r="A168" s="25">
        <v>510</v>
      </c>
      <c r="B168" s="31" t="s">
        <v>31</v>
      </c>
      <c r="C168" s="28">
        <v>25937</v>
      </c>
      <c r="D168" s="34">
        <v>3.5999999999999997E-2</v>
      </c>
      <c r="E168" s="28">
        <v>21593</v>
      </c>
      <c r="F168" s="34">
        <v>3.2000000000000001E-2</v>
      </c>
      <c r="G168" s="28">
        <v>1864</v>
      </c>
      <c r="H168" s="34">
        <v>0.05</v>
      </c>
      <c r="I168" s="28">
        <v>49394</v>
      </c>
      <c r="J168" s="34">
        <v>3.5000000000000003E-2</v>
      </c>
      <c r="L168" s="8"/>
    </row>
    <row r="169" spans="1:14" s="1" customFormat="1" ht="15" customHeight="1" thickBot="1" x14ac:dyDescent="0.3">
      <c r="A169" s="25">
        <v>610</v>
      </c>
      <c r="B169" s="31" t="s">
        <v>32</v>
      </c>
      <c r="C169" s="26">
        <v>19209</v>
      </c>
      <c r="D169" s="33">
        <v>2.7E-2</v>
      </c>
      <c r="E169" s="26">
        <v>13216</v>
      </c>
      <c r="F169" s="33">
        <v>0.02</v>
      </c>
      <c r="G169" s="26">
        <v>821</v>
      </c>
      <c r="H169" s="33">
        <v>2.1999999999999999E-2</v>
      </c>
      <c r="I169" s="26">
        <v>33246</v>
      </c>
      <c r="J169" s="33">
        <v>2.3E-2</v>
      </c>
      <c r="L169" s="8"/>
    </row>
    <row r="170" spans="1:14" s="1" customFormat="1" ht="15" customHeight="1" thickBot="1" x14ac:dyDescent="0.3">
      <c r="A170" s="25">
        <v>710</v>
      </c>
      <c r="B170" s="31" t="s">
        <v>33</v>
      </c>
      <c r="C170" s="28">
        <v>4232</v>
      </c>
      <c r="D170" s="34">
        <v>6.0000000000000001E-3</v>
      </c>
      <c r="E170" s="28">
        <v>5242</v>
      </c>
      <c r="F170" s="34">
        <v>8.0000000000000002E-3</v>
      </c>
      <c r="G170" s="28">
        <v>131</v>
      </c>
      <c r="H170" s="34">
        <v>4.0000000000000001E-3</v>
      </c>
      <c r="I170" s="28">
        <v>9605</v>
      </c>
      <c r="J170" s="34">
        <v>7.0000000000000001E-3</v>
      </c>
      <c r="L170" s="8"/>
    </row>
    <row r="171" spans="1:14" s="1" customFormat="1" ht="15" customHeight="1" thickBot="1" x14ac:dyDescent="0.3">
      <c r="A171" s="25">
        <v>810</v>
      </c>
      <c r="B171" s="31" t="s">
        <v>34</v>
      </c>
      <c r="C171" s="26">
        <v>1591</v>
      </c>
      <c r="D171" s="33">
        <v>2E-3</v>
      </c>
      <c r="E171" s="26">
        <v>1165</v>
      </c>
      <c r="F171" s="33">
        <v>2E-3</v>
      </c>
      <c r="G171" s="26">
        <v>24</v>
      </c>
      <c r="H171" s="33">
        <v>1E-3</v>
      </c>
      <c r="I171" s="26">
        <v>2780</v>
      </c>
      <c r="J171" s="33">
        <v>2E-3</v>
      </c>
      <c r="L171" s="8"/>
    </row>
    <row r="172" spans="1:14" s="1" customFormat="1" ht="15" customHeight="1" thickBot="1" x14ac:dyDescent="0.3">
      <c r="A172" s="25">
        <v>910</v>
      </c>
      <c r="B172" s="31" t="s">
        <v>35</v>
      </c>
      <c r="C172" s="28">
        <v>86</v>
      </c>
      <c r="D172" s="34">
        <v>0</v>
      </c>
      <c r="E172" s="28">
        <v>0</v>
      </c>
      <c r="F172" s="34">
        <v>0</v>
      </c>
      <c r="G172" s="28">
        <v>0</v>
      </c>
      <c r="H172" s="34">
        <v>0</v>
      </c>
      <c r="I172" s="28">
        <v>86</v>
      </c>
      <c r="J172" s="34">
        <v>0</v>
      </c>
      <c r="L172" s="8"/>
    </row>
    <row r="173" spans="1:14" s="1" customFormat="1" ht="15" customHeight="1" thickBot="1" x14ac:dyDescent="0.3">
      <c r="A173" s="67" t="s">
        <v>0</v>
      </c>
      <c r="B173" s="66"/>
      <c r="C173" s="27">
        <v>711795</v>
      </c>
      <c r="D173" s="35">
        <v>1</v>
      </c>
      <c r="E173" s="27">
        <v>673254</v>
      </c>
      <c r="F173" s="35">
        <v>1</v>
      </c>
      <c r="G173" s="27">
        <v>37100</v>
      </c>
      <c r="H173" s="35">
        <v>1</v>
      </c>
      <c r="I173" s="27">
        <v>1422149</v>
      </c>
      <c r="J173" s="35">
        <v>1</v>
      </c>
      <c r="L173" s="8"/>
    </row>
    <row r="174" spans="1:14" s="1" customFormat="1" ht="15" customHeight="1" x14ac:dyDescent="0.25">
      <c r="A174" s="70" t="s">
        <v>86</v>
      </c>
      <c r="B174" s="70"/>
      <c r="C174" s="70"/>
      <c r="D174" s="70"/>
      <c r="E174" s="70"/>
      <c r="F174" s="70"/>
      <c r="G174" s="70"/>
      <c r="H174" s="70"/>
      <c r="I174" s="70"/>
      <c r="J174" s="70"/>
      <c r="L174" s="8"/>
    </row>
    <row r="175" spans="1:14" s="1" customFormat="1" ht="15" customHeight="1" x14ac:dyDescent="0.25">
      <c r="A175" s="71" t="s">
        <v>84</v>
      </c>
      <c r="B175" s="71"/>
      <c r="C175" s="71"/>
      <c r="D175" s="71"/>
      <c r="E175" s="71"/>
      <c r="F175" s="71"/>
      <c r="G175" s="71"/>
      <c r="H175" s="71"/>
      <c r="I175" s="71"/>
      <c r="J175" s="71"/>
      <c r="L175" s="8"/>
    </row>
    <row r="176" spans="1:14" s="1" customFormat="1" ht="15" customHeight="1" x14ac:dyDescent="0.25">
      <c r="A176" s="6"/>
      <c r="B176" s="5"/>
      <c r="C176" s="5"/>
      <c r="D176" s="5"/>
      <c r="E176" s="5"/>
      <c r="F176" s="5"/>
      <c r="G176" s="18"/>
      <c r="H176" s="18"/>
      <c r="I176" s="5"/>
      <c r="J176" s="5"/>
      <c r="L176" s="8"/>
    </row>
    <row r="177" spans="1:12" s="1" customFormat="1" ht="15" customHeight="1" x14ac:dyDescent="0.25">
      <c r="A177" s="6"/>
      <c r="B177" s="5"/>
      <c r="C177" s="5"/>
      <c r="D177" s="5"/>
      <c r="E177" s="5"/>
      <c r="F177" s="5"/>
      <c r="G177" s="18"/>
      <c r="H177" s="18"/>
      <c r="I177" s="5"/>
      <c r="J177" s="5"/>
      <c r="L177" s="8"/>
    </row>
    <row r="178" spans="1:12" s="1" customFormat="1" ht="27" customHeight="1" thickBot="1" x14ac:dyDescent="0.3">
      <c r="A178" s="72" t="s">
        <v>108</v>
      </c>
      <c r="B178" s="72"/>
      <c r="C178" s="72"/>
      <c r="D178" s="72"/>
      <c r="E178" s="72"/>
      <c r="F178" s="72"/>
      <c r="G178" s="72"/>
      <c r="H178" s="72"/>
      <c r="I178" s="72"/>
      <c r="J178" s="72"/>
      <c r="K178" s="50"/>
      <c r="L178" s="50"/>
    </row>
    <row r="179" spans="1:12" s="1" customFormat="1" ht="15" customHeight="1" x14ac:dyDescent="0.25">
      <c r="A179" s="62" t="s">
        <v>50</v>
      </c>
      <c r="B179" s="62" t="s">
        <v>57</v>
      </c>
      <c r="C179" s="62" t="s">
        <v>25</v>
      </c>
      <c r="D179" s="62"/>
      <c r="E179" s="62"/>
      <c r="F179" s="62"/>
      <c r="G179" s="62"/>
      <c r="H179" s="62"/>
      <c r="I179" s="62"/>
      <c r="J179" s="62"/>
      <c r="L179" s="8"/>
    </row>
    <row r="180" spans="1:12" s="1" customFormat="1" ht="15" customHeight="1" x14ac:dyDescent="0.25">
      <c r="A180" s="62"/>
      <c r="B180" s="62"/>
      <c r="C180" s="62" t="s">
        <v>1</v>
      </c>
      <c r="D180" s="62"/>
      <c r="E180" s="62" t="s">
        <v>40</v>
      </c>
      <c r="F180" s="62"/>
      <c r="G180" s="62" t="s">
        <v>90</v>
      </c>
      <c r="H180" s="62"/>
      <c r="I180" s="62" t="s">
        <v>0</v>
      </c>
      <c r="J180" s="62"/>
      <c r="L180" s="8"/>
    </row>
    <row r="181" spans="1:12" s="1" customFormat="1" ht="15" customHeight="1" x14ac:dyDescent="0.25">
      <c r="A181" s="62"/>
      <c r="B181" s="62"/>
      <c r="C181" s="38" t="s">
        <v>23</v>
      </c>
      <c r="D181" s="38" t="s">
        <v>2</v>
      </c>
      <c r="E181" s="38" t="s">
        <v>23</v>
      </c>
      <c r="F181" s="38" t="s">
        <v>2</v>
      </c>
      <c r="G181" s="42" t="s">
        <v>23</v>
      </c>
      <c r="H181" s="42" t="s">
        <v>2</v>
      </c>
      <c r="I181" s="38" t="s">
        <v>23</v>
      </c>
      <c r="J181" s="38" t="s">
        <v>2</v>
      </c>
      <c r="L181" s="8"/>
    </row>
    <row r="182" spans="1:12" s="1" customFormat="1" ht="15" customHeight="1" thickBot="1" x14ac:dyDescent="0.3">
      <c r="A182" s="94" t="s">
        <v>27</v>
      </c>
      <c r="B182" s="31" t="s">
        <v>58</v>
      </c>
      <c r="C182" s="28">
        <v>34157</v>
      </c>
      <c r="D182" s="34">
        <v>0.47</v>
      </c>
      <c r="E182" s="28">
        <v>34748</v>
      </c>
      <c r="F182" s="34">
        <v>0.45500000000000002</v>
      </c>
      <c r="G182" s="28">
        <v>1991</v>
      </c>
      <c r="H182" s="34">
        <v>0.47199999999999998</v>
      </c>
      <c r="I182" s="28">
        <v>70896</v>
      </c>
      <c r="J182" s="34">
        <v>0.46300000000000002</v>
      </c>
      <c r="L182" s="8"/>
    </row>
    <row r="183" spans="1:12" s="1" customFormat="1" ht="15" customHeight="1" thickBot="1" x14ac:dyDescent="0.3">
      <c r="A183" s="90"/>
      <c r="B183" s="31" t="s">
        <v>59</v>
      </c>
      <c r="C183" s="26">
        <v>38529</v>
      </c>
      <c r="D183" s="33">
        <v>0.53</v>
      </c>
      <c r="E183" s="26">
        <v>41547</v>
      </c>
      <c r="F183" s="33">
        <v>0.54500000000000004</v>
      </c>
      <c r="G183" s="26">
        <v>2229</v>
      </c>
      <c r="H183" s="33">
        <v>0.52800000000000002</v>
      </c>
      <c r="I183" s="26">
        <v>82305</v>
      </c>
      <c r="J183" s="33">
        <v>0.53700000000000003</v>
      </c>
      <c r="L183" s="8"/>
    </row>
    <row r="184" spans="1:12" s="1" customFormat="1" ht="15" customHeight="1" thickBot="1" x14ac:dyDescent="0.3">
      <c r="A184" s="31" t="s">
        <v>60</v>
      </c>
      <c r="B184" s="31"/>
      <c r="C184" s="29">
        <v>72686</v>
      </c>
      <c r="D184" s="36">
        <v>1</v>
      </c>
      <c r="E184" s="29">
        <v>76295</v>
      </c>
      <c r="F184" s="36">
        <v>1</v>
      </c>
      <c r="G184" s="29">
        <v>4220</v>
      </c>
      <c r="H184" s="36">
        <v>1</v>
      </c>
      <c r="I184" s="29">
        <v>153201</v>
      </c>
      <c r="J184" s="36">
        <v>1</v>
      </c>
      <c r="L184" s="8"/>
    </row>
    <row r="185" spans="1:12" s="1" customFormat="1" ht="15" customHeight="1" thickBot="1" x14ac:dyDescent="0.3">
      <c r="A185" s="93" t="s">
        <v>28</v>
      </c>
      <c r="B185" s="31" t="s">
        <v>61</v>
      </c>
      <c r="C185" s="26">
        <v>51514</v>
      </c>
      <c r="D185" s="33">
        <v>0.111</v>
      </c>
      <c r="E185" s="26">
        <v>54174</v>
      </c>
      <c r="F185" s="33">
        <v>0.124</v>
      </c>
      <c r="G185" s="26">
        <v>2832</v>
      </c>
      <c r="H185" s="33">
        <v>0.115</v>
      </c>
      <c r="I185" s="26">
        <v>108520</v>
      </c>
      <c r="J185" s="33">
        <v>0.11700000000000001</v>
      </c>
      <c r="L185" s="8"/>
    </row>
    <row r="186" spans="1:12" s="1" customFormat="1" ht="15" customHeight="1" thickBot="1" x14ac:dyDescent="0.3">
      <c r="A186" s="89"/>
      <c r="B186" s="31" t="s">
        <v>62</v>
      </c>
      <c r="C186" s="28">
        <v>56096</v>
      </c>
      <c r="D186" s="34">
        <v>0.12</v>
      </c>
      <c r="E186" s="28">
        <v>56912</v>
      </c>
      <c r="F186" s="34">
        <v>0.13</v>
      </c>
      <c r="G186" s="28">
        <v>3132</v>
      </c>
      <c r="H186" s="34">
        <v>0.127</v>
      </c>
      <c r="I186" s="28">
        <v>116140</v>
      </c>
      <c r="J186" s="34">
        <v>0.125</v>
      </c>
      <c r="L186" s="8"/>
    </row>
    <row r="187" spans="1:12" s="1" customFormat="1" ht="15" customHeight="1" thickBot="1" x14ac:dyDescent="0.3">
      <c r="A187" s="89"/>
      <c r="B187" s="31" t="s">
        <v>63</v>
      </c>
      <c r="C187" s="26">
        <v>59203</v>
      </c>
      <c r="D187" s="33">
        <v>0.127</v>
      </c>
      <c r="E187" s="26">
        <v>58228</v>
      </c>
      <c r="F187" s="33">
        <v>0.13300000000000001</v>
      </c>
      <c r="G187" s="26">
        <v>3167</v>
      </c>
      <c r="H187" s="33">
        <v>0.128</v>
      </c>
      <c r="I187" s="26">
        <v>120598</v>
      </c>
      <c r="J187" s="33">
        <v>0.13</v>
      </c>
      <c r="L187" s="8"/>
    </row>
    <row r="188" spans="1:12" s="1" customFormat="1" ht="15" customHeight="1" thickBot="1" x14ac:dyDescent="0.3">
      <c r="A188" s="89"/>
      <c r="B188" s="31" t="s">
        <v>64</v>
      </c>
      <c r="C188" s="28">
        <v>59797</v>
      </c>
      <c r="D188" s="34">
        <v>0.128</v>
      </c>
      <c r="E188" s="28">
        <v>57307</v>
      </c>
      <c r="F188" s="34">
        <v>0.13100000000000001</v>
      </c>
      <c r="G188" s="28">
        <v>3180</v>
      </c>
      <c r="H188" s="34">
        <v>0.129</v>
      </c>
      <c r="I188" s="28">
        <v>120284</v>
      </c>
      <c r="J188" s="34">
        <v>0.13</v>
      </c>
      <c r="L188" s="8"/>
    </row>
    <row r="189" spans="1:12" s="1" customFormat="1" ht="15" customHeight="1" thickBot="1" x14ac:dyDescent="0.3">
      <c r="A189" s="89"/>
      <c r="B189" s="31" t="s">
        <v>65</v>
      </c>
      <c r="C189" s="26">
        <v>61426</v>
      </c>
      <c r="D189" s="33">
        <v>0.13200000000000001</v>
      </c>
      <c r="E189" s="26">
        <v>57341</v>
      </c>
      <c r="F189" s="33">
        <v>0.13100000000000001</v>
      </c>
      <c r="G189" s="26">
        <v>3238</v>
      </c>
      <c r="H189" s="33">
        <v>0.13100000000000001</v>
      </c>
      <c r="I189" s="26">
        <v>122005</v>
      </c>
      <c r="J189" s="33">
        <v>0.13200000000000001</v>
      </c>
      <c r="L189" s="8"/>
    </row>
    <row r="190" spans="1:12" s="1" customFormat="1" ht="15" customHeight="1" thickBot="1" x14ac:dyDescent="0.3">
      <c r="A190" s="89"/>
      <c r="B190" s="31" t="s">
        <v>66</v>
      </c>
      <c r="C190" s="28">
        <v>59895</v>
      </c>
      <c r="D190" s="34">
        <v>0.129</v>
      </c>
      <c r="E190" s="28">
        <v>54580</v>
      </c>
      <c r="F190" s="34">
        <v>0.125</v>
      </c>
      <c r="G190" s="28">
        <v>3064</v>
      </c>
      <c r="H190" s="34">
        <v>0.124</v>
      </c>
      <c r="I190" s="28">
        <v>117539</v>
      </c>
      <c r="J190" s="34">
        <v>0.127</v>
      </c>
      <c r="L190" s="8"/>
    </row>
    <row r="191" spans="1:12" s="1" customFormat="1" ht="15" customHeight="1" thickBot="1" x14ac:dyDescent="0.3">
      <c r="A191" s="89"/>
      <c r="B191" s="31" t="s">
        <v>67</v>
      </c>
      <c r="C191" s="26">
        <v>60479</v>
      </c>
      <c r="D191" s="33">
        <v>0.13</v>
      </c>
      <c r="E191" s="26">
        <v>51224</v>
      </c>
      <c r="F191" s="33">
        <v>0.11700000000000001</v>
      </c>
      <c r="G191" s="26">
        <v>3165</v>
      </c>
      <c r="H191" s="33">
        <v>0.128</v>
      </c>
      <c r="I191" s="26">
        <v>114868</v>
      </c>
      <c r="J191" s="33">
        <v>0.124</v>
      </c>
      <c r="L191" s="8"/>
    </row>
    <row r="192" spans="1:12" s="1" customFormat="1" ht="15" customHeight="1" thickBot="1" x14ac:dyDescent="0.3">
      <c r="A192" s="90"/>
      <c r="B192" s="31" t="s">
        <v>68</v>
      </c>
      <c r="C192" s="28">
        <v>57276</v>
      </c>
      <c r="D192" s="34">
        <v>0.123</v>
      </c>
      <c r="E192" s="28">
        <v>47072</v>
      </c>
      <c r="F192" s="34">
        <v>0.108</v>
      </c>
      <c r="G192" s="28">
        <v>2890</v>
      </c>
      <c r="H192" s="34">
        <v>0.11700000000000001</v>
      </c>
      <c r="I192" s="28">
        <v>107238</v>
      </c>
      <c r="J192" s="34">
        <v>0.11600000000000001</v>
      </c>
      <c r="L192" s="8"/>
    </row>
    <row r="193" spans="1:12" s="1" customFormat="1" ht="15" customHeight="1" thickBot="1" x14ac:dyDescent="0.3">
      <c r="A193" s="31" t="s">
        <v>69</v>
      </c>
      <c r="B193" s="31"/>
      <c r="C193" s="27">
        <v>465686</v>
      </c>
      <c r="D193" s="35">
        <v>1</v>
      </c>
      <c r="E193" s="27">
        <v>436838</v>
      </c>
      <c r="F193" s="35">
        <v>1</v>
      </c>
      <c r="G193" s="27">
        <v>24668</v>
      </c>
      <c r="H193" s="35">
        <v>1</v>
      </c>
      <c r="I193" s="27">
        <v>927192</v>
      </c>
      <c r="J193" s="35">
        <v>1</v>
      </c>
      <c r="L193" s="8"/>
    </row>
    <row r="194" spans="1:12" s="1" customFormat="1" ht="15" customHeight="1" thickBot="1" x14ac:dyDescent="0.3">
      <c r="A194" s="93" t="s">
        <v>70</v>
      </c>
      <c r="B194" s="31" t="s">
        <v>71</v>
      </c>
      <c r="C194" s="28">
        <v>35742</v>
      </c>
      <c r="D194" s="34">
        <v>0.35</v>
      </c>
      <c r="E194" s="28">
        <v>35773</v>
      </c>
      <c r="F194" s="34">
        <v>0.34599999999999997</v>
      </c>
      <c r="G194" s="28">
        <v>1473</v>
      </c>
      <c r="H194" s="34">
        <v>0.34899999999999998</v>
      </c>
      <c r="I194" s="28">
        <v>72988</v>
      </c>
      <c r="J194" s="34">
        <v>0.34799999999999998</v>
      </c>
      <c r="L194" s="8"/>
    </row>
    <row r="195" spans="1:12" s="1" customFormat="1" ht="15" customHeight="1" thickBot="1" x14ac:dyDescent="0.3">
      <c r="A195" s="89"/>
      <c r="B195" s="31" t="s">
        <v>72</v>
      </c>
      <c r="C195" s="26">
        <v>30939</v>
      </c>
      <c r="D195" s="33">
        <v>0.30299999999999999</v>
      </c>
      <c r="E195" s="26">
        <v>30836</v>
      </c>
      <c r="F195" s="33">
        <v>0.29899999999999999</v>
      </c>
      <c r="G195" s="26">
        <v>1422</v>
      </c>
      <c r="H195" s="33">
        <v>0.33700000000000002</v>
      </c>
      <c r="I195" s="26">
        <v>63197</v>
      </c>
      <c r="J195" s="33">
        <v>0.30199999999999999</v>
      </c>
      <c r="L195" s="8"/>
    </row>
    <row r="196" spans="1:12" s="1" customFormat="1" ht="15" customHeight="1" thickBot="1" x14ac:dyDescent="0.3">
      <c r="A196" s="89"/>
      <c r="B196" s="31" t="s">
        <v>73</v>
      </c>
      <c r="C196" s="28">
        <v>19095</v>
      </c>
      <c r="D196" s="34">
        <v>0.187</v>
      </c>
      <c r="E196" s="28">
        <v>19942</v>
      </c>
      <c r="F196" s="34">
        <v>0.193</v>
      </c>
      <c r="G196" s="28">
        <v>727</v>
      </c>
      <c r="H196" s="34">
        <v>0.17199999999999999</v>
      </c>
      <c r="I196" s="28">
        <v>39764</v>
      </c>
      <c r="J196" s="34">
        <v>0.19</v>
      </c>
      <c r="L196" s="8"/>
    </row>
    <row r="197" spans="1:12" s="1" customFormat="1" ht="15" customHeight="1" thickBot="1" x14ac:dyDescent="0.3">
      <c r="A197" s="90"/>
      <c r="B197" s="31" t="s">
        <v>79</v>
      </c>
      <c r="C197" s="26">
        <v>16267</v>
      </c>
      <c r="D197" s="33">
        <v>0.159</v>
      </c>
      <c r="E197" s="26">
        <v>16724</v>
      </c>
      <c r="F197" s="33">
        <v>0.16200000000000001</v>
      </c>
      <c r="G197" s="26">
        <v>597</v>
      </c>
      <c r="H197" s="33">
        <v>0.14199999999999999</v>
      </c>
      <c r="I197" s="26">
        <v>33588</v>
      </c>
      <c r="J197" s="33">
        <v>0.16</v>
      </c>
      <c r="L197" s="8"/>
    </row>
    <row r="198" spans="1:12" s="1" customFormat="1" ht="15" customHeight="1" thickBot="1" x14ac:dyDescent="0.3">
      <c r="A198" s="31" t="s">
        <v>74</v>
      </c>
      <c r="B198" s="31"/>
      <c r="C198" s="29">
        <v>102043</v>
      </c>
      <c r="D198" s="36">
        <v>1</v>
      </c>
      <c r="E198" s="29">
        <v>103275</v>
      </c>
      <c r="F198" s="36">
        <v>1</v>
      </c>
      <c r="G198" s="29">
        <v>4219</v>
      </c>
      <c r="H198" s="36">
        <v>1</v>
      </c>
      <c r="I198" s="29">
        <v>209537</v>
      </c>
      <c r="J198" s="36">
        <v>1</v>
      </c>
      <c r="L198" s="8"/>
    </row>
    <row r="199" spans="1:12" s="1" customFormat="1" ht="15" customHeight="1" thickBot="1" x14ac:dyDescent="0.3">
      <c r="A199" s="93" t="s">
        <v>75</v>
      </c>
      <c r="B199" s="31" t="s">
        <v>71</v>
      </c>
      <c r="C199" s="26">
        <v>15163</v>
      </c>
      <c r="D199" s="33">
        <v>0.21199999999999999</v>
      </c>
      <c r="E199" s="26">
        <v>11783</v>
      </c>
      <c r="F199" s="33">
        <v>0.20699999999999999</v>
      </c>
      <c r="G199" s="26">
        <v>794</v>
      </c>
      <c r="H199" s="33">
        <v>0.19900000000000001</v>
      </c>
      <c r="I199" s="26">
        <v>27740</v>
      </c>
      <c r="J199" s="33">
        <v>0.21</v>
      </c>
      <c r="L199" s="8"/>
    </row>
    <row r="200" spans="1:12" s="1" customFormat="1" ht="15" customHeight="1" thickBot="1" x14ac:dyDescent="0.3">
      <c r="A200" s="89"/>
      <c r="B200" s="31" t="s">
        <v>72</v>
      </c>
      <c r="C200" s="28">
        <v>13454</v>
      </c>
      <c r="D200" s="34">
        <v>0.188</v>
      </c>
      <c r="E200" s="28">
        <v>10594</v>
      </c>
      <c r="F200" s="34">
        <v>0.186</v>
      </c>
      <c r="G200" s="28">
        <v>750</v>
      </c>
      <c r="H200" s="34">
        <v>0.188</v>
      </c>
      <c r="I200" s="28">
        <v>24798</v>
      </c>
      <c r="J200" s="34">
        <v>0.188</v>
      </c>
      <c r="L200" s="8"/>
    </row>
    <row r="201" spans="1:12" s="1" customFormat="1" ht="15" customHeight="1" thickBot="1" x14ac:dyDescent="0.3">
      <c r="A201" s="89"/>
      <c r="B201" s="31" t="s">
        <v>73</v>
      </c>
      <c r="C201" s="26">
        <v>23195</v>
      </c>
      <c r="D201" s="33">
        <v>0.32500000000000001</v>
      </c>
      <c r="E201" s="26">
        <v>18275</v>
      </c>
      <c r="F201" s="33">
        <v>0.32100000000000001</v>
      </c>
      <c r="G201" s="26">
        <v>1293</v>
      </c>
      <c r="H201" s="33">
        <v>0.32400000000000001</v>
      </c>
      <c r="I201" s="26">
        <v>42763</v>
      </c>
      <c r="J201" s="33">
        <v>0.32300000000000001</v>
      </c>
      <c r="L201" s="8"/>
    </row>
    <row r="202" spans="1:12" s="1" customFormat="1" ht="15" customHeight="1" thickBot="1" x14ac:dyDescent="0.3">
      <c r="A202" s="90"/>
      <c r="B202" s="31" t="s">
        <v>79</v>
      </c>
      <c r="C202" s="28">
        <v>19568</v>
      </c>
      <c r="D202" s="34">
        <v>0.27400000000000002</v>
      </c>
      <c r="E202" s="28">
        <v>16194</v>
      </c>
      <c r="F202" s="34">
        <v>0.28499999999999998</v>
      </c>
      <c r="G202" s="28">
        <v>1156</v>
      </c>
      <c r="H202" s="34">
        <v>0.28999999999999998</v>
      </c>
      <c r="I202" s="28">
        <v>36918</v>
      </c>
      <c r="J202" s="34">
        <v>0.27900000000000003</v>
      </c>
      <c r="L202" s="8"/>
    </row>
    <row r="203" spans="1:12" s="1" customFormat="1" ht="15" customHeight="1" thickBot="1" x14ac:dyDescent="0.3">
      <c r="A203" s="31" t="s">
        <v>76</v>
      </c>
      <c r="B203" s="31"/>
      <c r="C203" s="27">
        <v>71380</v>
      </c>
      <c r="D203" s="35">
        <v>1</v>
      </c>
      <c r="E203" s="27">
        <v>56846</v>
      </c>
      <c r="F203" s="35">
        <v>1</v>
      </c>
      <c r="G203" s="27">
        <v>3993</v>
      </c>
      <c r="H203" s="35">
        <v>1</v>
      </c>
      <c r="I203" s="27">
        <v>132219</v>
      </c>
      <c r="J203" s="35">
        <v>1</v>
      </c>
      <c r="L203" s="8"/>
    </row>
    <row r="204" spans="1:12" s="1" customFormat="1" ht="15" customHeight="1" x14ac:dyDescent="0.25">
      <c r="A204" s="70" t="s">
        <v>86</v>
      </c>
      <c r="B204" s="70"/>
      <c r="C204" s="70"/>
      <c r="D204" s="70"/>
      <c r="E204" s="70"/>
      <c r="F204" s="70"/>
      <c r="G204" s="70"/>
      <c r="H204" s="70"/>
      <c r="I204" s="70"/>
      <c r="J204" s="70"/>
      <c r="L204" s="8"/>
    </row>
    <row r="205" spans="1:12" s="1" customFormat="1" ht="15" customHeight="1" x14ac:dyDescent="0.25">
      <c r="A205" s="71" t="s">
        <v>84</v>
      </c>
      <c r="B205" s="71"/>
      <c r="C205" s="71"/>
      <c r="D205" s="71"/>
      <c r="E205" s="71"/>
      <c r="F205" s="71"/>
      <c r="G205" s="71"/>
      <c r="H205" s="71"/>
      <c r="I205" s="71"/>
      <c r="J205" s="71"/>
      <c r="L205" s="8"/>
    </row>
    <row r="206" spans="1:12" s="1" customFormat="1" ht="15" customHeight="1" x14ac:dyDescent="0.25">
      <c r="A206" s="6"/>
      <c r="B206" s="5"/>
      <c r="C206" s="5"/>
      <c r="D206" s="5"/>
      <c r="E206" s="5"/>
      <c r="F206" s="5"/>
      <c r="G206" s="18"/>
      <c r="H206" s="18"/>
      <c r="I206" s="5"/>
      <c r="J206" s="5"/>
      <c r="L206" s="8"/>
    </row>
    <row r="207" spans="1:12" s="1" customFormat="1" ht="15" customHeight="1" x14ac:dyDescent="0.25">
      <c r="A207" s="6"/>
      <c r="B207" s="5"/>
      <c r="C207" s="5"/>
      <c r="D207" s="5"/>
      <c r="E207" s="5"/>
      <c r="F207" s="5"/>
      <c r="G207" s="18"/>
      <c r="H207" s="18"/>
      <c r="I207" s="5"/>
      <c r="J207" s="5"/>
      <c r="L207" s="8"/>
    </row>
    <row r="208" spans="1:12" s="1" customFormat="1" ht="15" customHeight="1" thickBot="1" x14ac:dyDescent="0.3">
      <c r="A208" s="72" t="s">
        <v>109</v>
      </c>
      <c r="B208" s="72"/>
      <c r="C208" s="72"/>
      <c r="D208" s="72"/>
      <c r="E208" s="72"/>
      <c r="F208" s="72"/>
      <c r="G208" s="72"/>
      <c r="H208" s="72"/>
      <c r="I208" s="72"/>
      <c r="J208" s="72"/>
      <c r="K208" s="32"/>
      <c r="L208" s="32"/>
    </row>
    <row r="209" spans="1:12" s="1" customFormat="1" ht="15" customHeight="1" x14ac:dyDescent="0.25">
      <c r="A209" s="62" t="s">
        <v>39</v>
      </c>
      <c r="B209" s="62"/>
      <c r="C209" s="92" t="s">
        <v>25</v>
      </c>
      <c r="D209" s="62"/>
      <c r="E209" s="62"/>
      <c r="F209" s="62"/>
      <c r="G209" s="62"/>
      <c r="H209" s="62"/>
      <c r="I209" s="62"/>
      <c r="J209" s="62"/>
      <c r="L209" s="8"/>
    </row>
    <row r="210" spans="1:12" s="1" customFormat="1" ht="15" customHeight="1" x14ac:dyDescent="0.25">
      <c r="A210" s="62"/>
      <c r="B210" s="62"/>
      <c r="C210" s="92" t="s">
        <v>1</v>
      </c>
      <c r="D210" s="62"/>
      <c r="E210" s="62" t="s">
        <v>40</v>
      </c>
      <c r="F210" s="62"/>
      <c r="G210" s="62" t="s">
        <v>90</v>
      </c>
      <c r="H210" s="62"/>
      <c r="I210" s="62" t="s">
        <v>0</v>
      </c>
      <c r="J210" s="62"/>
      <c r="L210" s="8"/>
    </row>
    <row r="211" spans="1:12" s="1" customFormat="1" ht="15" customHeight="1" thickBot="1" x14ac:dyDescent="0.3">
      <c r="A211" s="62"/>
      <c r="B211" s="62"/>
      <c r="C211" s="41" t="s">
        <v>23</v>
      </c>
      <c r="D211" s="38" t="s">
        <v>2</v>
      </c>
      <c r="E211" s="38" t="s">
        <v>23</v>
      </c>
      <c r="F211" s="38" t="s">
        <v>2</v>
      </c>
      <c r="G211" s="42" t="s">
        <v>23</v>
      </c>
      <c r="H211" s="42" t="s">
        <v>2</v>
      </c>
      <c r="I211" s="38" t="s">
        <v>23</v>
      </c>
      <c r="J211" s="38" t="s">
        <v>2</v>
      </c>
      <c r="L211" s="8"/>
    </row>
    <row r="212" spans="1:12" s="1" customFormat="1" ht="15" customHeight="1" thickBot="1" x14ac:dyDescent="0.3">
      <c r="A212" s="67" t="s">
        <v>77</v>
      </c>
      <c r="B212" s="66"/>
      <c r="C212" s="28">
        <v>0</v>
      </c>
      <c r="D212" s="34">
        <v>0</v>
      </c>
      <c r="E212" s="28">
        <v>0</v>
      </c>
      <c r="F212" s="34">
        <v>6.2662961910089346E-5</v>
      </c>
      <c r="G212" s="28">
        <v>0</v>
      </c>
      <c r="H212" s="34">
        <v>0</v>
      </c>
      <c r="I212" s="28">
        <v>0</v>
      </c>
      <c r="J212" s="34">
        <v>2.9188163274313919E-5</v>
      </c>
      <c r="L212" s="8"/>
    </row>
    <row r="213" spans="1:12" s="1" customFormat="1" ht="15" customHeight="1" thickBot="1" x14ac:dyDescent="0.3">
      <c r="A213" s="95" t="s">
        <v>36</v>
      </c>
      <c r="B213" s="96"/>
      <c r="C213" s="26">
        <v>127569</v>
      </c>
      <c r="D213" s="33">
        <v>0.17899999999999999</v>
      </c>
      <c r="E213" s="26">
        <v>157134</v>
      </c>
      <c r="F213" s="33">
        <v>0.23300000000000001</v>
      </c>
      <c r="G213" s="26">
        <v>6616</v>
      </c>
      <c r="H213" s="33">
        <v>0.17799999999999999</v>
      </c>
      <c r="I213" s="26">
        <v>291319</v>
      </c>
      <c r="J213" s="33">
        <v>0.20499999999999999</v>
      </c>
      <c r="L213" s="8"/>
    </row>
    <row r="214" spans="1:12" s="1" customFormat="1" ht="15" customHeight="1" thickBot="1" x14ac:dyDescent="0.3">
      <c r="A214" s="67" t="s">
        <v>37</v>
      </c>
      <c r="B214" s="66"/>
      <c r="C214" s="28">
        <v>25858</v>
      </c>
      <c r="D214" s="34">
        <v>3.5999999999999997E-2</v>
      </c>
      <c r="E214" s="28">
        <v>66156</v>
      </c>
      <c r="F214" s="34">
        <v>9.8000000000000004E-2</v>
      </c>
      <c r="G214" s="28">
        <v>1717</v>
      </c>
      <c r="H214" s="34">
        <v>4.5999999999999999E-2</v>
      </c>
      <c r="I214" s="28">
        <v>93731</v>
      </c>
      <c r="J214" s="34">
        <v>6.6000000000000003E-2</v>
      </c>
      <c r="L214" s="8"/>
    </row>
    <row r="215" spans="1:12" s="1" customFormat="1" ht="15" customHeight="1" thickBot="1" x14ac:dyDescent="0.3">
      <c r="A215" s="67" t="s">
        <v>52</v>
      </c>
      <c r="B215" s="66"/>
      <c r="C215" s="26">
        <v>558366</v>
      </c>
      <c r="D215" s="33">
        <v>0.78400000000000003</v>
      </c>
      <c r="E215" s="26">
        <v>449926</v>
      </c>
      <c r="F215" s="33">
        <v>0.66800000000000004</v>
      </c>
      <c r="G215" s="26">
        <v>28767</v>
      </c>
      <c r="H215" s="33">
        <v>0.77500000000000002</v>
      </c>
      <c r="I215" s="26">
        <v>1037059</v>
      </c>
      <c r="J215" s="33">
        <v>0.72899999999999998</v>
      </c>
      <c r="L215" s="7"/>
    </row>
    <row r="216" spans="1:12" s="1" customFormat="1" ht="15" customHeight="1" thickBot="1" x14ac:dyDescent="0.3">
      <c r="A216" s="67" t="s">
        <v>38</v>
      </c>
      <c r="B216" s="66"/>
      <c r="C216" s="28">
        <v>2</v>
      </c>
      <c r="D216" s="34">
        <v>0</v>
      </c>
      <c r="E216" s="28">
        <v>38</v>
      </c>
      <c r="F216" s="34">
        <v>0</v>
      </c>
      <c r="G216" s="28">
        <v>0</v>
      </c>
      <c r="H216" s="34">
        <v>0</v>
      </c>
      <c r="I216" s="28">
        <v>40</v>
      </c>
      <c r="J216" s="34">
        <v>0</v>
      </c>
      <c r="L216" s="8"/>
    </row>
    <row r="217" spans="1:12" s="1" customFormat="1" ht="15" customHeight="1" thickBot="1" x14ac:dyDescent="0.3">
      <c r="A217" s="67" t="s">
        <v>0</v>
      </c>
      <c r="B217" s="66"/>
      <c r="C217" s="27">
        <v>711795</v>
      </c>
      <c r="D217" s="35">
        <v>1</v>
      </c>
      <c r="E217" s="27">
        <v>673254</v>
      </c>
      <c r="F217" s="35">
        <v>1</v>
      </c>
      <c r="G217" s="27">
        <v>37100</v>
      </c>
      <c r="H217" s="35">
        <v>1</v>
      </c>
      <c r="I217" s="27">
        <v>1422149</v>
      </c>
      <c r="J217" s="35">
        <v>1</v>
      </c>
      <c r="L217" s="8"/>
    </row>
    <row r="218" spans="1:12" s="1" customFormat="1" ht="15" customHeight="1" x14ac:dyDescent="0.25">
      <c r="A218" s="70" t="s">
        <v>86</v>
      </c>
      <c r="B218" s="70"/>
      <c r="C218" s="70"/>
      <c r="D218" s="70"/>
      <c r="E218" s="70"/>
      <c r="F218" s="70"/>
      <c r="G218" s="70"/>
      <c r="H218" s="70"/>
      <c r="I218" s="70"/>
      <c r="J218" s="70"/>
      <c r="L218" s="8"/>
    </row>
    <row r="219" spans="1:12" s="1" customFormat="1" x14ac:dyDescent="0.25">
      <c r="A219" s="71" t="s">
        <v>84</v>
      </c>
      <c r="B219" s="71"/>
      <c r="C219" s="71"/>
      <c r="D219" s="71"/>
      <c r="E219" s="71"/>
      <c r="F219" s="71"/>
      <c r="G219" s="71"/>
      <c r="H219" s="71"/>
      <c r="I219" s="71"/>
      <c r="J219" s="71"/>
      <c r="L219" s="8"/>
    </row>
    <row r="220" spans="1:12" s="1" customFormat="1" x14ac:dyDescent="0.25">
      <c r="A220" s="19"/>
      <c r="B220" s="18"/>
      <c r="C220" s="18"/>
      <c r="D220" s="18"/>
      <c r="E220" s="18"/>
      <c r="F220" s="18"/>
      <c r="G220" s="18"/>
      <c r="H220" s="18"/>
      <c r="I220" s="18"/>
      <c r="J220" s="18"/>
      <c r="L220" s="8"/>
    </row>
    <row r="221" spans="1:12" s="1" customFormat="1" x14ac:dyDescent="0.25">
      <c r="A221" s="19"/>
      <c r="B221" s="18"/>
      <c r="C221" s="18"/>
      <c r="D221" s="18"/>
      <c r="E221" s="18"/>
      <c r="F221" s="18"/>
      <c r="G221" s="18"/>
      <c r="H221" s="18"/>
      <c r="I221" s="18"/>
      <c r="J221" s="18"/>
      <c r="L221" s="8"/>
    </row>
    <row r="222" spans="1:12" s="1" customFormat="1" ht="15.75" thickBot="1" x14ac:dyDescent="0.3">
      <c r="A222" s="102" t="s">
        <v>110</v>
      </c>
      <c r="B222" s="102"/>
      <c r="C222" s="102"/>
      <c r="D222" s="102"/>
      <c r="E222" s="102"/>
      <c r="F222" s="32"/>
      <c r="G222" s="32"/>
      <c r="H222" s="32"/>
      <c r="I222" s="32"/>
      <c r="J222" s="32"/>
      <c r="K222" s="32"/>
      <c r="L222" s="32"/>
    </row>
    <row r="223" spans="1:12" s="1" customFormat="1" x14ac:dyDescent="0.25">
      <c r="A223" s="62"/>
      <c r="B223" s="62"/>
      <c r="C223" s="38" t="s">
        <v>23</v>
      </c>
      <c r="D223" s="38" t="s">
        <v>2</v>
      </c>
      <c r="E223" s="38" t="s">
        <v>26</v>
      </c>
      <c r="F223" s="18"/>
      <c r="G223" s="18"/>
      <c r="H223" s="18"/>
    </row>
    <row r="224" spans="1:12" s="1" customFormat="1" ht="15.75" thickBot="1" x14ac:dyDescent="0.3">
      <c r="A224" s="69" t="s">
        <v>5</v>
      </c>
      <c r="B224" s="40" t="s">
        <v>3</v>
      </c>
      <c r="C224" s="26">
        <v>539919</v>
      </c>
      <c r="D224" s="33">
        <f>C224/C226</f>
        <v>0.51742845478434374</v>
      </c>
      <c r="E224" s="33">
        <f>D224</f>
        <v>0.51742845478434374</v>
      </c>
      <c r="F224" s="18"/>
      <c r="G224" s="18"/>
      <c r="H224" s="18"/>
    </row>
    <row r="225" spans="1:12" s="1" customFormat="1" ht="15.75" thickBot="1" x14ac:dyDescent="0.3">
      <c r="A225" s="69"/>
      <c r="B225" s="40" t="s">
        <v>4</v>
      </c>
      <c r="C225" s="28">
        <v>503547</v>
      </c>
      <c r="D225" s="34">
        <f>C225/C226</f>
        <v>0.48257154521565626</v>
      </c>
      <c r="E225" s="34">
        <v>1</v>
      </c>
      <c r="F225" s="18"/>
      <c r="G225" s="18"/>
      <c r="H225" s="18"/>
    </row>
    <row r="226" spans="1:12" s="1" customFormat="1" ht="15.75" thickBot="1" x14ac:dyDescent="0.3">
      <c r="A226" s="69"/>
      <c r="B226" s="40" t="s">
        <v>0</v>
      </c>
      <c r="C226" s="27">
        <v>1043466</v>
      </c>
      <c r="D226" s="35">
        <f>D224+D225</f>
        <v>1</v>
      </c>
      <c r="E226" s="33"/>
      <c r="F226" s="18"/>
      <c r="G226" s="18"/>
      <c r="H226" s="18"/>
    </row>
    <row r="227" spans="1:12" s="1" customFormat="1" x14ac:dyDescent="0.25">
      <c r="A227" s="74" t="s">
        <v>86</v>
      </c>
      <c r="B227" s="74"/>
      <c r="C227" s="74"/>
      <c r="D227" s="74"/>
      <c r="E227" s="74"/>
      <c r="F227" s="45"/>
      <c r="G227" s="45"/>
      <c r="H227" s="45"/>
    </row>
    <row r="228" spans="1:12" s="1" customFormat="1" x14ac:dyDescent="0.25">
      <c r="A228" s="74" t="s">
        <v>88</v>
      </c>
      <c r="B228" s="74"/>
      <c r="C228" s="74"/>
      <c r="D228" s="74"/>
      <c r="E228" s="74"/>
      <c r="F228" s="46"/>
      <c r="G228" s="43"/>
      <c r="H228" s="43"/>
    </row>
    <row r="229" spans="1:12" s="1" customFormat="1" ht="26.25" customHeight="1" x14ac:dyDescent="0.25">
      <c r="A229" s="68" t="s">
        <v>93</v>
      </c>
      <c r="B229" s="68"/>
      <c r="C229" s="68"/>
      <c r="D229" s="68"/>
      <c r="E229" s="68"/>
      <c r="F229" s="46"/>
      <c r="G229" s="46"/>
      <c r="H229" s="46"/>
    </row>
    <row r="230" spans="1:12" s="1" customFormat="1" x14ac:dyDescent="0.25">
      <c r="A230" s="46"/>
      <c r="B230" s="46"/>
      <c r="C230" s="46"/>
      <c r="D230" s="46"/>
      <c r="E230" s="46"/>
      <c r="F230" s="46"/>
      <c r="G230" s="46"/>
      <c r="H230" s="46"/>
    </row>
    <row r="231" spans="1:12" s="1" customFormat="1" x14ac:dyDescent="0.25">
      <c r="A231" s="19"/>
      <c r="B231" s="18"/>
      <c r="C231" s="18"/>
      <c r="D231" s="18"/>
      <c r="E231" s="18"/>
      <c r="F231" s="18"/>
      <c r="G231" s="18"/>
      <c r="H231" s="18"/>
      <c r="I231" s="18"/>
      <c r="J231" s="18"/>
      <c r="L231" s="8"/>
    </row>
    <row r="232" spans="1:12" ht="15" customHeight="1" thickBot="1" x14ac:dyDescent="0.3">
      <c r="A232" s="91" t="s">
        <v>111</v>
      </c>
      <c r="B232" s="91"/>
      <c r="C232" s="91"/>
      <c r="D232" s="91"/>
      <c r="E232" s="91"/>
      <c r="F232" s="91"/>
      <c r="G232" s="91"/>
      <c r="H232" s="91"/>
      <c r="I232" s="91"/>
      <c r="J232" s="91"/>
      <c r="K232" s="32"/>
      <c r="L232" s="32"/>
    </row>
    <row r="233" spans="1:12" ht="15" customHeight="1" x14ac:dyDescent="0.25">
      <c r="A233" s="62" t="s">
        <v>41</v>
      </c>
      <c r="B233" s="62" t="s">
        <v>5</v>
      </c>
      <c r="C233" s="62" t="s">
        <v>25</v>
      </c>
      <c r="D233" s="62"/>
      <c r="E233" s="62"/>
      <c r="F233" s="62"/>
      <c r="G233" s="62"/>
      <c r="H233" s="62"/>
      <c r="I233" s="62"/>
      <c r="J233" s="62"/>
    </row>
    <row r="234" spans="1:12" ht="15" customHeight="1" x14ac:dyDescent="0.25">
      <c r="A234" s="62"/>
      <c r="B234" s="62"/>
      <c r="C234" s="62" t="s">
        <v>1</v>
      </c>
      <c r="D234" s="62"/>
      <c r="E234" s="62" t="s">
        <v>40</v>
      </c>
      <c r="F234" s="62"/>
      <c r="G234" s="62" t="s">
        <v>90</v>
      </c>
      <c r="H234" s="62"/>
      <c r="I234" s="62" t="s">
        <v>0</v>
      </c>
      <c r="J234" s="62"/>
    </row>
    <row r="235" spans="1:12" ht="15" customHeight="1" x14ac:dyDescent="0.25">
      <c r="A235" s="62"/>
      <c r="B235" s="62"/>
      <c r="C235" s="38" t="s">
        <v>23</v>
      </c>
      <c r="D235" s="38" t="s">
        <v>2</v>
      </c>
      <c r="E235" s="38" t="s">
        <v>23</v>
      </c>
      <c r="F235" s="38" t="s">
        <v>2</v>
      </c>
      <c r="G235" s="42" t="s">
        <v>23</v>
      </c>
      <c r="H235" s="42" t="s">
        <v>2</v>
      </c>
      <c r="I235" s="38" t="s">
        <v>23</v>
      </c>
      <c r="J235" s="38" t="s">
        <v>2</v>
      </c>
    </row>
    <row r="236" spans="1:12" ht="15" customHeight="1" thickBot="1" x14ac:dyDescent="0.3">
      <c r="A236" s="25">
        <v>1</v>
      </c>
      <c r="B236" s="31" t="s">
        <v>3</v>
      </c>
      <c r="C236" s="26">
        <v>144798</v>
      </c>
      <c r="D236" s="33">
        <v>0.52300000000000002</v>
      </c>
      <c r="E236" s="26">
        <v>151210</v>
      </c>
      <c r="F236" s="33">
        <v>0.505</v>
      </c>
      <c r="G236" s="26">
        <v>6177</v>
      </c>
      <c r="H236" s="33">
        <v>0.53800000000000003</v>
      </c>
      <c r="I236" s="26">
        <v>302185</v>
      </c>
      <c r="J236" s="33">
        <v>0.51400000000000001</v>
      </c>
    </row>
    <row r="237" spans="1:12" ht="15" customHeight="1" thickBot="1" x14ac:dyDescent="0.3">
      <c r="A237" s="25">
        <v>2</v>
      </c>
      <c r="B237" s="31" t="s">
        <v>4</v>
      </c>
      <c r="C237" s="28">
        <v>132140</v>
      </c>
      <c r="D237" s="34">
        <v>0.47699999999999998</v>
      </c>
      <c r="E237" s="28">
        <v>148358</v>
      </c>
      <c r="F237" s="34">
        <v>0.495</v>
      </c>
      <c r="G237" s="28">
        <v>5297</v>
      </c>
      <c r="H237" s="34">
        <v>0.46200000000000002</v>
      </c>
      <c r="I237" s="28">
        <v>285795</v>
      </c>
      <c r="J237" s="34">
        <v>0.48599999999999999</v>
      </c>
    </row>
    <row r="238" spans="1:12" ht="15" customHeight="1" thickBot="1" x14ac:dyDescent="0.3">
      <c r="A238" s="67" t="s">
        <v>0</v>
      </c>
      <c r="B238" s="66"/>
      <c r="C238" s="27">
        <v>276938</v>
      </c>
      <c r="D238" s="35">
        <v>1</v>
      </c>
      <c r="E238" s="27">
        <v>299568</v>
      </c>
      <c r="F238" s="35">
        <v>1</v>
      </c>
      <c r="G238" s="27">
        <v>11474</v>
      </c>
      <c r="H238" s="35">
        <v>1</v>
      </c>
      <c r="I238" s="27">
        <v>587980</v>
      </c>
      <c r="J238" s="35">
        <v>1</v>
      </c>
    </row>
    <row r="239" spans="1:12" ht="15" customHeight="1" x14ac:dyDescent="0.25">
      <c r="A239" s="70" t="s">
        <v>86</v>
      </c>
      <c r="B239" s="70"/>
      <c r="C239" s="70"/>
      <c r="D239" s="70"/>
      <c r="E239" s="70"/>
      <c r="F239" s="70"/>
      <c r="G239" s="70"/>
      <c r="H239" s="70"/>
      <c r="I239" s="70"/>
      <c r="J239" s="70"/>
    </row>
    <row r="240" spans="1:12" ht="15" customHeight="1" x14ac:dyDescent="0.25">
      <c r="A240" s="71" t="s">
        <v>85</v>
      </c>
      <c r="B240" s="71"/>
      <c r="C240" s="71"/>
      <c r="D240" s="71"/>
      <c r="E240" s="71"/>
      <c r="F240" s="71"/>
      <c r="G240" s="71"/>
      <c r="H240" s="71"/>
      <c r="I240" s="71"/>
      <c r="J240" s="71"/>
    </row>
    <row r="241" spans="1:12" ht="15" customHeight="1" x14ac:dyDescent="0.25">
      <c r="A241" s="19"/>
      <c r="B241" s="18"/>
      <c r="C241" s="18"/>
      <c r="D241" s="18"/>
      <c r="E241" s="18"/>
      <c r="F241" s="18"/>
      <c r="G241" s="18"/>
      <c r="H241" s="18"/>
      <c r="I241" s="18"/>
      <c r="J241" s="18"/>
    </row>
    <row r="242" spans="1:12" ht="15" customHeight="1" x14ac:dyDescent="0.25">
      <c r="A242" s="19"/>
      <c r="B242" s="18"/>
      <c r="C242" s="18"/>
      <c r="D242" s="18"/>
      <c r="E242" s="18"/>
      <c r="F242" s="18"/>
      <c r="G242" s="18"/>
      <c r="H242" s="18"/>
      <c r="I242" s="18"/>
      <c r="J242" s="18"/>
    </row>
    <row r="243" spans="1:12" ht="15" customHeight="1" thickBot="1" x14ac:dyDescent="0.3">
      <c r="A243" s="72" t="s">
        <v>113</v>
      </c>
      <c r="B243" s="72"/>
      <c r="C243" s="72"/>
      <c r="D243" s="72"/>
      <c r="E243" s="72"/>
      <c r="F243" s="72"/>
      <c r="G243" s="72"/>
      <c r="H243" s="72"/>
      <c r="I243" s="72"/>
      <c r="J243" s="72"/>
      <c r="K243" s="32"/>
      <c r="L243" s="32"/>
    </row>
    <row r="244" spans="1:12" ht="15" customHeight="1" x14ac:dyDescent="0.25">
      <c r="A244" s="75" t="s">
        <v>42</v>
      </c>
      <c r="B244" s="76"/>
      <c r="C244" s="62" t="s">
        <v>25</v>
      </c>
      <c r="D244" s="62"/>
      <c r="E244" s="62"/>
      <c r="F244" s="62"/>
      <c r="G244" s="62"/>
      <c r="H244" s="62"/>
      <c r="I244" s="62"/>
      <c r="J244" s="62"/>
    </row>
    <row r="245" spans="1:12" ht="15" customHeight="1" x14ac:dyDescent="0.25">
      <c r="A245" s="77"/>
      <c r="B245" s="78"/>
      <c r="C245" s="62" t="s">
        <v>1</v>
      </c>
      <c r="D245" s="62"/>
      <c r="E245" s="62" t="s">
        <v>40</v>
      </c>
      <c r="F245" s="62"/>
      <c r="G245" s="62" t="s">
        <v>90</v>
      </c>
      <c r="H245" s="62"/>
      <c r="I245" s="62" t="s">
        <v>0</v>
      </c>
      <c r="J245" s="62"/>
    </row>
    <row r="246" spans="1:12" ht="15" customHeight="1" x14ac:dyDescent="0.25">
      <c r="A246" s="98"/>
      <c r="B246" s="100"/>
      <c r="C246" s="38" t="s">
        <v>23</v>
      </c>
      <c r="D246" s="38" t="s">
        <v>2</v>
      </c>
      <c r="E246" s="38" t="s">
        <v>23</v>
      </c>
      <c r="F246" s="38" t="s">
        <v>2</v>
      </c>
      <c r="G246" s="42" t="s">
        <v>23</v>
      </c>
      <c r="H246" s="42" t="s">
        <v>2</v>
      </c>
      <c r="I246" s="38" t="s">
        <v>23</v>
      </c>
      <c r="J246" s="38" t="s">
        <v>2</v>
      </c>
    </row>
    <row r="247" spans="1:12" ht="15" customHeight="1" thickBot="1" x14ac:dyDescent="0.3">
      <c r="A247" s="73" t="s">
        <v>22</v>
      </c>
      <c r="B247" s="64"/>
      <c r="C247" s="28">
        <v>3417</v>
      </c>
      <c r="D247" s="34">
        <v>1.2E-2</v>
      </c>
      <c r="E247" s="28">
        <v>7294</v>
      </c>
      <c r="F247" s="34">
        <v>2.4E-2</v>
      </c>
      <c r="G247" s="28">
        <v>0</v>
      </c>
      <c r="H247" s="34">
        <v>0</v>
      </c>
      <c r="I247" s="28">
        <v>10711</v>
      </c>
      <c r="J247" s="34">
        <v>1.7999999999999999E-2</v>
      </c>
    </row>
    <row r="248" spans="1:12" ht="15" customHeight="1" thickBot="1" x14ac:dyDescent="0.3">
      <c r="A248" s="73" t="s">
        <v>9</v>
      </c>
      <c r="B248" s="64"/>
      <c r="C248" s="26">
        <v>4275</v>
      </c>
      <c r="D248" s="33">
        <v>1.4999999999999999E-2</v>
      </c>
      <c r="E248" s="26">
        <v>7879</v>
      </c>
      <c r="F248" s="33">
        <v>2.5999999999999999E-2</v>
      </c>
      <c r="G248" s="26">
        <v>0</v>
      </c>
      <c r="H248" s="33">
        <v>0</v>
      </c>
      <c r="I248" s="26">
        <v>12154</v>
      </c>
      <c r="J248" s="33">
        <v>2.1000000000000001E-2</v>
      </c>
    </row>
    <row r="249" spans="1:12" ht="15" customHeight="1" thickBot="1" x14ac:dyDescent="0.3">
      <c r="A249" s="73" t="s">
        <v>10</v>
      </c>
      <c r="B249" s="64"/>
      <c r="C249" s="28">
        <v>18648</v>
      </c>
      <c r="D249" s="34">
        <v>6.7000000000000004E-2</v>
      </c>
      <c r="E249" s="28">
        <v>3644</v>
      </c>
      <c r="F249" s="34">
        <v>1.2E-2</v>
      </c>
      <c r="G249" s="28">
        <v>0</v>
      </c>
      <c r="H249" s="34">
        <v>0</v>
      </c>
      <c r="I249" s="28">
        <v>22292</v>
      </c>
      <c r="J249" s="34">
        <v>3.7999999999999999E-2</v>
      </c>
    </row>
    <row r="250" spans="1:12" ht="15" customHeight="1" thickBot="1" x14ac:dyDescent="0.3">
      <c r="A250" s="73" t="s">
        <v>11</v>
      </c>
      <c r="B250" s="64"/>
      <c r="C250" s="26">
        <v>6528</v>
      </c>
      <c r="D250" s="33">
        <v>2.4E-2</v>
      </c>
      <c r="E250" s="26">
        <v>1317</v>
      </c>
      <c r="F250" s="33">
        <v>4.0000000000000001E-3</v>
      </c>
      <c r="G250" s="26">
        <v>2100</v>
      </c>
      <c r="H250" s="33">
        <v>0.183</v>
      </c>
      <c r="I250" s="26">
        <v>9945</v>
      </c>
      <c r="J250" s="33">
        <v>1.7000000000000001E-2</v>
      </c>
    </row>
    <row r="251" spans="1:12" ht="15" customHeight="1" thickBot="1" x14ac:dyDescent="0.3">
      <c r="A251" s="73" t="s">
        <v>12</v>
      </c>
      <c r="B251" s="64"/>
      <c r="C251" s="28">
        <v>9964</v>
      </c>
      <c r="D251" s="34">
        <v>3.5999999999999997E-2</v>
      </c>
      <c r="E251" s="28">
        <v>13281</v>
      </c>
      <c r="F251" s="34">
        <v>4.3999999999999997E-2</v>
      </c>
      <c r="G251" s="28">
        <v>3251</v>
      </c>
      <c r="H251" s="34">
        <v>0.28299999999999997</v>
      </c>
      <c r="I251" s="28">
        <v>26496</v>
      </c>
      <c r="J251" s="34">
        <v>4.4999999999999998E-2</v>
      </c>
    </row>
    <row r="252" spans="1:12" ht="15" customHeight="1" thickBot="1" x14ac:dyDescent="0.3">
      <c r="A252" s="73" t="s">
        <v>13</v>
      </c>
      <c r="B252" s="64"/>
      <c r="C252" s="26">
        <v>25199</v>
      </c>
      <c r="D252" s="33">
        <v>9.0999999999999998E-2</v>
      </c>
      <c r="E252" s="26">
        <v>25771</v>
      </c>
      <c r="F252" s="33">
        <v>8.5999999999999993E-2</v>
      </c>
      <c r="G252" s="26">
        <v>0</v>
      </c>
      <c r="H252" s="33">
        <v>0</v>
      </c>
      <c r="I252" s="26">
        <v>50970</v>
      </c>
      <c r="J252" s="33">
        <v>8.6999999999999994E-2</v>
      </c>
    </row>
    <row r="253" spans="1:12" ht="15" customHeight="1" thickBot="1" x14ac:dyDescent="0.3">
      <c r="A253" s="73" t="s">
        <v>20</v>
      </c>
      <c r="B253" s="64"/>
      <c r="C253" s="28">
        <v>79196</v>
      </c>
      <c r="D253" s="34">
        <v>0.28599999999999998</v>
      </c>
      <c r="E253" s="28">
        <v>130629</v>
      </c>
      <c r="F253" s="34">
        <v>0.436</v>
      </c>
      <c r="G253" s="28">
        <v>4903</v>
      </c>
      <c r="H253" s="34">
        <v>0.42699999999999999</v>
      </c>
      <c r="I253" s="28">
        <v>214728</v>
      </c>
      <c r="J253" s="34">
        <v>0.36499999999999999</v>
      </c>
    </row>
    <row r="254" spans="1:12" ht="15" customHeight="1" thickBot="1" x14ac:dyDescent="0.3">
      <c r="A254" s="73" t="s">
        <v>14</v>
      </c>
      <c r="B254" s="64"/>
      <c r="C254" s="26">
        <v>21328</v>
      </c>
      <c r="D254" s="33">
        <v>7.6999999999999999E-2</v>
      </c>
      <c r="E254" s="26">
        <v>12967</v>
      </c>
      <c r="F254" s="33">
        <v>4.2999999999999997E-2</v>
      </c>
      <c r="G254" s="26">
        <v>0</v>
      </c>
      <c r="H254" s="33">
        <v>0</v>
      </c>
      <c r="I254" s="26">
        <v>34295</v>
      </c>
      <c r="J254" s="33">
        <v>5.8000000000000003E-2</v>
      </c>
    </row>
    <row r="255" spans="1:12" ht="15" customHeight="1" thickBot="1" x14ac:dyDescent="0.3">
      <c r="A255" s="73" t="s">
        <v>15</v>
      </c>
      <c r="B255" s="64"/>
      <c r="C255" s="28">
        <v>22245</v>
      </c>
      <c r="D255" s="34">
        <v>0.08</v>
      </c>
      <c r="E255" s="28">
        <v>16556</v>
      </c>
      <c r="F255" s="34">
        <v>5.5E-2</v>
      </c>
      <c r="G255" s="28">
        <v>0</v>
      </c>
      <c r="H255" s="34">
        <v>0</v>
      </c>
      <c r="I255" s="28">
        <v>38801</v>
      </c>
      <c r="J255" s="34">
        <v>6.6000000000000003E-2</v>
      </c>
    </row>
    <row r="256" spans="1:12" ht="15" customHeight="1" thickBot="1" x14ac:dyDescent="0.3">
      <c r="A256" s="51" t="s">
        <v>103</v>
      </c>
      <c r="B256" s="52"/>
      <c r="C256" s="26">
        <v>7169</v>
      </c>
      <c r="D256" s="33">
        <v>2.5999999999999999E-2</v>
      </c>
      <c r="E256" s="26">
        <v>8373</v>
      </c>
      <c r="F256" s="33">
        <v>2.8000000000000001E-2</v>
      </c>
      <c r="G256" s="26">
        <v>0</v>
      </c>
      <c r="H256" s="33">
        <v>0</v>
      </c>
      <c r="I256" s="26">
        <v>15542</v>
      </c>
      <c r="J256" s="33">
        <v>2.5999999999999999E-2</v>
      </c>
    </row>
    <row r="257" spans="1:12" ht="15" customHeight="1" thickBot="1" x14ac:dyDescent="0.3">
      <c r="A257" s="73" t="s">
        <v>24</v>
      </c>
      <c r="B257" s="64"/>
      <c r="C257" s="28">
        <v>31191</v>
      </c>
      <c r="D257" s="34">
        <v>0.113</v>
      </c>
      <c r="E257" s="28">
        <v>25192</v>
      </c>
      <c r="F257" s="34">
        <v>8.4000000000000005E-2</v>
      </c>
      <c r="G257" s="28">
        <v>0</v>
      </c>
      <c r="H257" s="34">
        <v>0</v>
      </c>
      <c r="I257" s="28">
        <v>56383</v>
      </c>
      <c r="J257" s="34">
        <v>9.6000000000000002E-2</v>
      </c>
    </row>
    <row r="258" spans="1:12" ht="15" customHeight="1" thickBot="1" x14ac:dyDescent="0.3">
      <c r="A258" s="73" t="s">
        <v>16</v>
      </c>
      <c r="B258" s="64"/>
      <c r="C258" s="26">
        <v>13727</v>
      </c>
      <c r="D258" s="33">
        <v>0.05</v>
      </c>
      <c r="E258" s="26">
        <v>20759</v>
      </c>
      <c r="F258" s="33">
        <v>6.9000000000000006E-2</v>
      </c>
      <c r="G258" s="26">
        <v>1220</v>
      </c>
      <c r="H258" s="33">
        <v>0.106</v>
      </c>
      <c r="I258" s="26">
        <v>35706</v>
      </c>
      <c r="J258" s="33">
        <v>6.0999999999999999E-2</v>
      </c>
    </row>
    <row r="259" spans="1:12" s="16" customFormat="1" ht="15" customHeight="1" thickBot="1" x14ac:dyDescent="0.3">
      <c r="A259" s="73" t="s">
        <v>21</v>
      </c>
      <c r="B259" s="64"/>
      <c r="C259" s="58">
        <v>8684</v>
      </c>
      <c r="D259" s="59">
        <v>3.1E-2</v>
      </c>
      <c r="E259" s="58">
        <v>6430</v>
      </c>
      <c r="F259" s="59">
        <v>2.1000000000000001E-2</v>
      </c>
      <c r="G259" s="58">
        <v>0</v>
      </c>
      <c r="H259" s="59">
        <v>0</v>
      </c>
      <c r="I259" s="58">
        <v>15114</v>
      </c>
      <c r="J259" s="59">
        <v>2.5999999999999999E-2</v>
      </c>
      <c r="K259" s="1"/>
      <c r="L259" s="1"/>
    </row>
    <row r="260" spans="1:12" ht="15" customHeight="1" thickBot="1" x14ac:dyDescent="0.3">
      <c r="A260" s="73" t="s">
        <v>17</v>
      </c>
      <c r="B260" s="64"/>
      <c r="C260" s="56">
        <v>18337</v>
      </c>
      <c r="D260" s="57">
        <v>6.6000000000000003E-2</v>
      </c>
      <c r="E260" s="56">
        <v>15111</v>
      </c>
      <c r="F260" s="57">
        <v>0.05</v>
      </c>
      <c r="G260" s="56">
        <v>0</v>
      </c>
      <c r="H260" s="57">
        <v>0</v>
      </c>
      <c r="I260" s="56">
        <v>33448</v>
      </c>
      <c r="J260" s="57">
        <v>5.7000000000000002E-2</v>
      </c>
    </row>
    <row r="261" spans="1:12" ht="15" customHeight="1" thickBot="1" x14ac:dyDescent="0.3">
      <c r="A261" s="73" t="s">
        <v>18</v>
      </c>
      <c r="B261" s="64"/>
      <c r="C261" s="58">
        <v>2219</v>
      </c>
      <c r="D261" s="59">
        <v>8.0000000000000002E-3</v>
      </c>
      <c r="E261" s="58">
        <v>3299</v>
      </c>
      <c r="F261" s="59">
        <v>1.0999999999999999E-2</v>
      </c>
      <c r="G261" s="58">
        <v>0</v>
      </c>
      <c r="H261" s="59">
        <v>0</v>
      </c>
      <c r="I261" s="58">
        <v>5518</v>
      </c>
      <c r="J261" s="59">
        <v>8.9999999999999993E-3</v>
      </c>
    </row>
    <row r="262" spans="1:12" ht="15" customHeight="1" thickBot="1" x14ac:dyDescent="0.3">
      <c r="A262" s="73" t="s">
        <v>19</v>
      </c>
      <c r="B262" s="64"/>
      <c r="C262" s="56">
        <v>4811</v>
      </c>
      <c r="D262" s="57">
        <v>1.7000000000000001E-2</v>
      </c>
      <c r="E262" s="56">
        <v>1066</v>
      </c>
      <c r="F262" s="57">
        <v>4.0000000000000001E-3</v>
      </c>
      <c r="G262" s="56">
        <v>0</v>
      </c>
      <c r="H262" s="57">
        <v>0</v>
      </c>
      <c r="I262" s="56">
        <v>5877</v>
      </c>
      <c r="J262" s="57">
        <v>0.01</v>
      </c>
    </row>
    <row r="263" spans="1:12" ht="15" customHeight="1" thickBot="1" x14ac:dyDescent="0.3">
      <c r="A263" s="73" t="s">
        <v>0</v>
      </c>
      <c r="B263" s="64"/>
      <c r="C263" s="60">
        <f t="shared" ref="C263:J263" si="6">SUM(C247:C262)</f>
        <v>276938</v>
      </c>
      <c r="D263" s="61">
        <f t="shared" si="6"/>
        <v>0.999</v>
      </c>
      <c r="E263" s="60">
        <f t="shared" si="6"/>
        <v>299568</v>
      </c>
      <c r="F263" s="61">
        <f t="shared" si="6"/>
        <v>0.99700000000000011</v>
      </c>
      <c r="G263" s="60">
        <f t="shared" si="6"/>
        <v>11474</v>
      </c>
      <c r="H263" s="61">
        <f t="shared" si="6"/>
        <v>0.999</v>
      </c>
      <c r="I263" s="60">
        <f t="shared" si="6"/>
        <v>587980</v>
      </c>
      <c r="J263" s="61">
        <f t="shared" si="6"/>
        <v>1.0000000000000002</v>
      </c>
    </row>
    <row r="264" spans="1:12" ht="15" customHeight="1" x14ac:dyDescent="0.25">
      <c r="A264" s="70" t="s">
        <v>86</v>
      </c>
      <c r="B264" s="70"/>
      <c r="C264" s="70"/>
      <c r="D264" s="70"/>
      <c r="E264" s="70"/>
      <c r="F264" s="70"/>
      <c r="G264" s="70"/>
      <c r="H264" s="70"/>
      <c r="I264" s="70"/>
      <c r="J264" s="70"/>
    </row>
    <row r="265" spans="1:12" ht="15" customHeight="1" x14ac:dyDescent="0.25">
      <c r="A265" s="71" t="s">
        <v>85</v>
      </c>
      <c r="B265" s="71"/>
      <c r="C265" s="71"/>
      <c r="D265" s="71"/>
      <c r="E265" s="71"/>
      <c r="F265" s="71"/>
      <c r="G265" s="71"/>
      <c r="H265" s="71"/>
      <c r="I265" s="71"/>
      <c r="J265" s="71"/>
    </row>
    <row r="266" spans="1:12" ht="15" customHeight="1" x14ac:dyDescent="0.25">
      <c r="A266" s="19"/>
      <c r="B266" s="18"/>
      <c r="C266" s="18"/>
      <c r="D266" s="18"/>
      <c r="E266" s="18"/>
      <c r="F266" s="18"/>
      <c r="G266" s="18"/>
      <c r="H266" s="18"/>
      <c r="I266" s="18"/>
      <c r="J266" s="18"/>
    </row>
    <row r="267" spans="1:12" ht="15" customHeight="1" x14ac:dyDescent="0.25">
      <c r="A267" s="19"/>
      <c r="B267" s="4"/>
      <c r="C267" s="4"/>
      <c r="D267" s="4"/>
      <c r="E267" s="4"/>
      <c r="F267" s="4"/>
      <c r="G267" s="4"/>
      <c r="H267" s="4"/>
      <c r="I267" s="4"/>
      <c r="J267" s="4"/>
    </row>
    <row r="268" spans="1:12" ht="15" customHeight="1" thickBot="1" x14ac:dyDescent="0.3">
      <c r="A268" s="72" t="s">
        <v>114</v>
      </c>
      <c r="B268" s="72"/>
      <c r="C268" s="72"/>
      <c r="D268" s="72"/>
      <c r="E268" s="72"/>
      <c r="F268" s="72"/>
      <c r="G268" s="72"/>
      <c r="H268" s="72"/>
      <c r="I268" s="72"/>
      <c r="J268" s="72"/>
      <c r="K268" s="32"/>
      <c r="L268" s="32"/>
    </row>
    <row r="269" spans="1:12" ht="15" customHeight="1" x14ac:dyDescent="0.25">
      <c r="A269" s="62" t="s">
        <v>41</v>
      </c>
      <c r="B269" s="62" t="s">
        <v>8</v>
      </c>
      <c r="C269" s="62" t="s">
        <v>25</v>
      </c>
      <c r="D269" s="62"/>
      <c r="E269" s="62"/>
      <c r="F269" s="62"/>
      <c r="G269" s="62"/>
      <c r="H269" s="62"/>
      <c r="I269" s="62"/>
      <c r="J269" s="62"/>
      <c r="K269" s="1" t="s">
        <v>112</v>
      </c>
    </row>
    <row r="270" spans="1:12" ht="15" customHeight="1" x14ac:dyDescent="0.25">
      <c r="A270" s="62"/>
      <c r="B270" s="62"/>
      <c r="C270" s="62" t="s">
        <v>1</v>
      </c>
      <c r="D270" s="62"/>
      <c r="E270" s="62" t="s">
        <v>40</v>
      </c>
      <c r="F270" s="62"/>
      <c r="G270" s="62" t="s">
        <v>90</v>
      </c>
      <c r="H270" s="62"/>
      <c r="I270" s="62" t="s">
        <v>0</v>
      </c>
      <c r="J270" s="62"/>
    </row>
    <row r="271" spans="1:12" ht="15" customHeight="1" x14ac:dyDescent="0.25">
      <c r="A271" s="62"/>
      <c r="B271" s="62"/>
      <c r="C271" s="38" t="s">
        <v>23</v>
      </c>
      <c r="D271" s="38" t="s">
        <v>2</v>
      </c>
      <c r="E271" s="38" t="s">
        <v>23</v>
      </c>
      <c r="F271" s="38" t="s">
        <v>2</v>
      </c>
      <c r="G271" s="42" t="s">
        <v>23</v>
      </c>
      <c r="H271" s="42" t="s">
        <v>2</v>
      </c>
      <c r="I271" s="38" t="s">
        <v>23</v>
      </c>
      <c r="J271" s="38" t="s">
        <v>2</v>
      </c>
    </row>
    <row r="272" spans="1:12" ht="15" customHeight="1" thickBot="1" x14ac:dyDescent="0.3">
      <c r="A272" s="25">
        <v>0</v>
      </c>
      <c r="B272" s="31" t="s">
        <v>6</v>
      </c>
      <c r="C272" s="26">
        <v>241435</v>
      </c>
      <c r="D272" s="33">
        <v>0.872</v>
      </c>
      <c r="E272" s="26">
        <v>286853</v>
      </c>
      <c r="F272" s="33">
        <v>0.95799999999999996</v>
      </c>
      <c r="G272" s="26">
        <v>10636</v>
      </c>
      <c r="H272" s="33">
        <v>0.92700000000000005</v>
      </c>
      <c r="I272" s="26">
        <v>538924</v>
      </c>
      <c r="J272" s="33">
        <v>0.91700000000000004</v>
      </c>
    </row>
    <row r="273" spans="1:12" ht="15" customHeight="1" thickBot="1" x14ac:dyDescent="0.3">
      <c r="A273" s="25">
        <v>1</v>
      </c>
      <c r="B273" s="31" t="s">
        <v>7</v>
      </c>
      <c r="C273" s="28">
        <v>35503</v>
      </c>
      <c r="D273" s="34">
        <v>0.128</v>
      </c>
      <c r="E273" s="28">
        <v>12715</v>
      </c>
      <c r="F273" s="34">
        <v>4.2000000000000003E-2</v>
      </c>
      <c r="G273" s="28">
        <v>838</v>
      </c>
      <c r="H273" s="34">
        <v>7.2999999999999995E-2</v>
      </c>
      <c r="I273" s="28">
        <v>49056</v>
      </c>
      <c r="J273" s="34">
        <v>8.3000000000000004E-2</v>
      </c>
    </row>
    <row r="274" spans="1:12" ht="15" customHeight="1" thickBot="1" x14ac:dyDescent="0.3">
      <c r="A274" s="67" t="s">
        <v>0</v>
      </c>
      <c r="B274" s="66"/>
      <c r="C274" s="27">
        <v>276938</v>
      </c>
      <c r="D274" s="35">
        <v>1</v>
      </c>
      <c r="E274" s="27">
        <v>299568</v>
      </c>
      <c r="F274" s="35">
        <v>1</v>
      </c>
      <c r="G274" s="27">
        <v>11474</v>
      </c>
      <c r="H274" s="35">
        <v>1</v>
      </c>
      <c r="I274" s="27">
        <v>587980</v>
      </c>
      <c r="J274" s="35">
        <v>1</v>
      </c>
    </row>
    <row r="275" spans="1:12" ht="15" customHeight="1" x14ac:dyDescent="0.25">
      <c r="A275" s="70" t="s">
        <v>86</v>
      </c>
      <c r="B275" s="70"/>
      <c r="C275" s="70"/>
      <c r="D275" s="70"/>
      <c r="E275" s="70"/>
      <c r="F275" s="70"/>
      <c r="G275" s="70"/>
      <c r="H275" s="70"/>
      <c r="I275" s="70"/>
      <c r="J275" s="70"/>
    </row>
    <row r="276" spans="1:12" ht="15" customHeight="1" x14ac:dyDescent="0.25">
      <c r="A276" s="71" t="s">
        <v>85</v>
      </c>
      <c r="B276" s="71"/>
      <c r="C276" s="71"/>
      <c r="D276" s="71"/>
      <c r="E276" s="71"/>
      <c r="F276" s="71"/>
      <c r="G276" s="71"/>
      <c r="H276" s="71"/>
      <c r="I276" s="71"/>
      <c r="J276" s="71"/>
    </row>
    <row r="277" spans="1:12" ht="15" customHeight="1" x14ac:dyDescent="0.25">
      <c r="A277" s="19"/>
      <c r="B277" s="18"/>
      <c r="C277" s="18"/>
      <c r="D277" s="18"/>
      <c r="E277" s="18"/>
      <c r="F277" s="18"/>
      <c r="G277" s="18"/>
      <c r="H277" s="18"/>
      <c r="I277" s="18"/>
      <c r="J277" s="18"/>
    </row>
    <row r="278" spans="1:12" ht="15" customHeight="1" x14ac:dyDescent="0.25">
      <c r="A278" s="19"/>
      <c r="B278" s="18"/>
      <c r="C278" s="18"/>
      <c r="D278" s="18"/>
      <c r="E278" s="18"/>
      <c r="F278" s="18"/>
      <c r="G278" s="18"/>
      <c r="H278" s="18"/>
      <c r="I278" s="18"/>
      <c r="J278" s="18"/>
    </row>
    <row r="279" spans="1:12" ht="26.25" customHeight="1" thickBot="1" x14ac:dyDescent="0.3">
      <c r="A279" s="102" t="s">
        <v>119</v>
      </c>
      <c r="B279" s="102"/>
      <c r="C279" s="102"/>
      <c r="D279" s="102"/>
      <c r="E279" s="102"/>
      <c r="F279" s="102"/>
      <c r="G279" s="102"/>
      <c r="H279" s="102"/>
      <c r="I279" s="102"/>
      <c r="J279" s="102"/>
      <c r="K279" s="50"/>
      <c r="L279" s="50"/>
    </row>
    <row r="280" spans="1:12" ht="15" customHeight="1" x14ac:dyDescent="0.25">
      <c r="A280" s="62" t="s">
        <v>94</v>
      </c>
      <c r="B280" s="62"/>
      <c r="C280" s="62" t="s">
        <v>25</v>
      </c>
      <c r="D280" s="62"/>
      <c r="E280" s="62"/>
      <c r="F280" s="62"/>
      <c r="G280" s="62"/>
      <c r="H280" s="62"/>
      <c r="I280" s="62"/>
      <c r="J280" s="62"/>
    </row>
    <row r="281" spans="1:12" ht="15" customHeight="1" x14ac:dyDescent="0.25">
      <c r="A281" s="62"/>
      <c r="B281" s="62"/>
      <c r="C281" s="62" t="s">
        <v>1</v>
      </c>
      <c r="D281" s="62"/>
      <c r="E281" s="62" t="s">
        <v>40</v>
      </c>
      <c r="F281" s="62"/>
      <c r="G281" s="62" t="s">
        <v>90</v>
      </c>
      <c r="H281" s="62"/>
      <c r="I281" s="62" t="s">
        <v>0</v>
      </c>
      <c r="J281" s="62"/>
    </row>
    <row r="282" spans="1:12" ht="15" customHeight="1" x14ac:dyDescent="0.25">
      <c r="A282" s="62"/>
      <c r="B282" s="62"/>
      <c r="C282" s="38" t="s">
        <v>23</v>
      </c>
      <c r="D282" s="38" t="s">
        <v>2</v>
      </c>
      <c r="E282" s="38" t="s">
        <v>23</v>
      </c>
      <c r="F282" s="38" t="s">
        <v>2</v>
      </c>
      <c r="G282" s="42" t="s">
        <v>23</v>
      </c>
      <c r="H282" s="42" t="s">
        <v>2</v>
      </c>
      <c r="I282" s="38" t="s">
        <v>23</v>
      </c>
      <c r="J282" s="38" t="s">
        <v>2</v>
      </c>
    </row>
    <row r="283" spans="1:12" ht="15" customHeight="1" thickBot="1" x14ac:dyDescent="0.3">
      <c r="A283" s="63">
        <v>2008</v>
      </c>
      <c r="B283" s="64"/>
      <c r="C283" s="26">
        <v>194729</v>
      </c>
      <c r="D283" s="33">
        <v>0.70299999999999996</v>
      </c>
      <c r="E283" s="26">
        <v>141217</v>
      </c>
      <c r="F283" s="33">
        <v>0.47099999999999997</v>
      </c>
      <c r="G283" s="26">
        <v>0</v>
      </c>
      <c r="H283" s="33">
        <v>0</v>
      </c>
      <c r="I283" s="26">
        <v>335946</v>
      </c>
      <c r="J283" s="33">
        <v>0.57099999999999995</v>
      </c>
    </row>
    <row r="284" spans="1:12" ht="15" customHeight="1" thickBot="1" x14ac:dyDescent="0.3">
      <c r="A284" s="65">
        <v>2009</v>
      </c>
      <c r="B284" s="66"/>
      <c r="C284" s="28">
        <v>649</v>
      </c>
      <c r="D284" s="34">
        <v>2E-3</v>
      </c>
      <c r="E284" s="28">
        <v>29508</v>
      </c>
      <c r="F284" s="34">
        <v>9.9000000000000005E-2</v>
      </c>
      <c r="G284" s="28">
        <v>0</v>
      </c>
      <c r="H284" s="34">
        <v>0</v>
      </c>
      <c r="I284" s="28">
        <v>30157</v>
      </c>
      <c r="J284" s="34">
        <v>5.0999999999999997E-2</v>
      </c>
    </row>
    <row r="285" spans="1:12" ht="15" customHeight="1" thickBot="1" x14ac:dyDescent="0.3">
      <c r="A285" s="65">
        <v>2010</v>
      </c>
      <c r="B285" s="66"/>
      <c r="C285" s="26">
        <v>924</v>
      </c>
      <c r="D285" s="33">
        <v>3.0000000000000001E-3</v>
      </c>
      <c r="E285" s="26">
        <v>16840</v>
      </c>
      <c r="F285" s="33">
        <v>5.6000000000000001E-2</v>
      </c>
      <c r="G285" s="26">
        <v>0</v>
      </c>
      <c r="H285" s="33">
        <v>0</v>
      </c>
      <c r="I285" s="26">
        <v>17764</v>
      </c>
      <c r="J285" s="33">
        <v>0.03</v>
      </c>
    </row>
    <row r="286" spans="1:12" ht="15" customHeight="1" thickBot="1" x14ac:dyDescent="0.3">
      <c r="A286" s="65">
        <v>2011</v>
      </c>
      <c r="B286" s="66"/>
      <c r="C286" s="28">
        <v>13294</v>
      </c>
      <c r="D286" s="34">
        <v>4.8000000000000001E-2</v>
      </c>
      <c r="E286" s="28">
        <v>15585</v>
      </c>
      <c r="F286" s="34">
        <v>5.1999999999999998E-2</v>
      </c>
      <c r="G286" s="28">
        <v>0</v>
      </c>
      <c r="H286" s="34">
        <v>0</v>
      </c>
      <c r="I286" s="28">
        <v>28879</v>
      </c>
      <c r="J286" s="34">
        <v>4.9000000000000002E-2</v>
      </c>
    </row>
    <row r="287" spans="1:12" ht="15" customHeight="1" thickBot="1" x14ac:dyDescent="0.3">
      <c r="A287" s="65">
        <v>2012</v>
      </c>
      <c r="B287" s="66"/>
      <c r="C287" s="26">
        <v>12339</v>
      </c>
      <c r="D287" s="33">
        <v>4.4999999999999998E-2</v>
      </c>
      <c r="E287" s="26">
        <v>24111</v>
      </c>
      <c r="F287" s="33">
        <v>0.08</v>
      </c>
      <c r="G287" s="26">
        <v>0</v>
      </c>
      <c r="H287" s="33">
        <v>0</v>
      </c>
      <c r="I287" s="26">
        <v>36450</v>
      </c>
      <c r="J287" s="33">
        <v>6.2E-2</v>
      </c>
    </row>
    <row r="288" spans="1:12" ht="15" customHeight="1" thickBot="1" x14ac:dyDescent="0.3">
      <c r="A288" s="65">
        <v>2013</v>
      </c>
      <c r="B288" s="66"/>
      <c r="C288" s="28">
        <v>52064</v>
      </c>
      <c r="D288" s="34">
        <v>0.188</v>
      </c>
      <c r="E288" s="28">
        <v>32281</v>
      </c>
      <c r="F288" s="34">
        <v>0.108</v>
      </c>
      <c r="G288" s="28">
        <v>0</v>
      </c>
      <c r="H288" s="34">
        <v>0</v>
      </c>
      <c r="I288" s="28">
        <v>84345</v>
      </c>
      <c r="J288" s="34">
        <v>0.14299999999999999</v>
      </c>
    </row>
    <row r="289" spans="1:12" ht="15" customHeight="1" thickBot="1" x14ac:dyDescent="0.3">
      <c r="A289" s="65">
        <v>2014</v>
      </c>
      <c r="B289" s="66"/>
      <c r="C289" s="26">
        <v>1334</v>
      </c>
      <c r="D289" s="33">
        <v>5.0000000000000001E-3</v>
      </c>
      <c r="E289" s="26">
        <v>8335</v>
      </c>
      <c r="F289" s="33">
        <v>2.8000000000000001E-2</v>
      </c>
      <c r="G289" s="26">
        <v>0</v>
      </c>
      <c r="H289" s="33">
        <v>0</v>
      </c>
      <c r="I289" s="26">
        <v>9669</v>
      </c>
      <c r="J289" s="33">
        <v>1.6E-2</v>
      </c>
    </row>
    <row r="290" spans="1:12" ht="15" customHeight="1" thickBot="1" x14ac:dyDescent="0.3">
      <c r="A290" s="67">
        <v>2015</v>
      </c>
      <c r="B290" s="66"/>
      <c r="C290" s="28">
        <v>392</v>
      </c>
      <c r="D290" s="34">
        <v>1E-3</v>
      </c>
      <c r="E290" s="28">
        <v>9461</v>
      </c>
      <c r="F290" s="34">
        <v>3.2000000000000001E-2</v>
      </c>
      <c r="G290" s="28">
        <v>0</v>
      </c>
      <c r="H290" s="34">
        <v>0</v>
      </c>
      <c r="I290" s="28">
        <v>9853</v>
      </c>
      <c r="J290" s="34">
        <v>1.7000000000000001E-2</v>
      </c>
    </row>
    <row r="291" spans="1:12" ht="15" customHeight="1" thickBot="1" x14ac:dyDescent="0.3">
      <c r="A291" s="67">
        <v>2016</v>
      </c>
      <c r="B291" s="66"/>
      <c r="C291" s="26">
        <v>299</v>
      </c>
      <c r="D291" s="33">
        <v>1E-3</v>
      </c>
      <c r="E291" s="26">
        <v>13324</v>
      </c>
      <c r="F291" s="33">
        <v>4.3999999999999997E-2</v>
      </c>
      <c r="G291" s="26">
        <v>0</v>
      </c>
      <c r="H291" s="33">
        <v>0</v>
      </c>
      <c r="I291" s="26">
        <v>13623</v>
      </c>
      <c r="J291" s="33">
        <v>2.3E-2</v>
      </c>
    </row>
    <row r="292" spans="1:12" s="16" customFormat="1" ht="15" customHeight="1" thickBot="1" x14ac:dyDescent="0.3">
      <c r="A292" s="67">
        <v>2017</v>
      </c>
      <c r="B292" s="66"/>
      <c r="C292" s="28">
        <v>875</v>
      </c>
      <c r="D292" s="34">
        <v>3.0000000000000001E-3</v>
      </c>
      <c r="E292" s="28">
        <v>5362</v>
      </c>
      <c r="F292" s="34">
        <v>1.7999999999999999E-2</v>
      </c>
      <c r="G292" s="28">
        <v>0</v>
      </c>
      <c r="H292" s="34">
        <v>0</v>
      </c>
      <c r="I292" s="28">
        <v>6237</v>
      </c>
      <c r="J292" s="34">
        <v>1.0999999999999999E-2</v>
      </c>
      <c r="K292" s="1"/>
      <c r="L292" s="1"/>
    </row>
    <row r="293" spans="1:12" s="16" customFormat="1" ht="15" customHeight="1" thickBot="1" x14ac:dyDescent="0.3">
      <c r="A293" s="67">
        <v>2018</v>
      </c>
      <c r="B293" s="66"/>
      <c r="C293" s="26">
        <v>38</v>
      </c>
      <c r="D293" s="33">
        <v>0</v>
      </c>
      <c r="E293" s="26">
        <v>2129</v>
      </c>
      <c r="F293" s="33">
        <v>7.0000000000000001E-3</v>
      </c>
      <c r="G293" s="26">
        <v>8154</v>
      </c>
      <c r="H293" s="33">
        <v>0.71099999999999997</v>
      </c>
      <c r="I293" s="26">
        <v>10321</v>
      </c>
      <c r="J293" s="33">
        <v>1.7999999999999999E-2</v>
      </c>
      <c r="K293" s="1"/>
      <c r="L293" s="1"/>
    </row>
    <row r="294" spans="1:12" s="16" customFormat="1" ht="15" customHeight="1" thickBot="1" x14ac:dyDescent="0.3">
      <c r="A294" s="67">
        <v>2019</v>
      </c>
      <c r="B294" s="66"/>
      <c r="C294" s="28">
        <v>1</v>
      </c>
      <c r="D294" s="34">
        <v>0</v>
      </c>
      <c r="E294" s="28">
        <v>1415</v>
      </c>
      <c r="F294" s="34">
        <v>5.0000000000000001E-3</v>
      </c>
      <c r="G294" s="28">
        <v>3320</v>
      </c>
      <c r="H294" s="34">
        <v>0.28899999999999998</v>
      </c>
      <c r="I294" s="28">
        <v>4736</v>
      </c>
      <c r="J294" s="34">
        <v>8.0000000000000002E-3</v>
      </c>
      <c r="K294" s="1"/>
      <c r="L294" s="1"/>
    </row>
    <row r="295" spans="1:12" ht="15" customHeight="1" thickBot="1" x14ac:dyDescent="0.3">
      <c r="A295" s="67" t="s">
        <v>0</v>
      </c>
      <c r="B295" s="66"/>
      <c r="C295" s="27">
        <v>276938</v>
      </c>
      <c r="D295" s="35">
        <v>1</v>
      </c>
      <c r="E295" s="27">
        <v>299568</v>
      </c>
      <c r="F295" s="35">
        <v>1</v>
      </c>
      <c r="G295" s="27">
        <v>11474</v>
      </c>
      <c r="H295" s="35">
        <v>1</v>
      </c>
      <c r="I295" s="27">
        <v>587980</v>
      </c>
      <c r="J295" s="35">
        <v>1</v>
      </c>
    </row>
    <row r="296" spans="1:12" ht="15" customHeight="1" x14ac:dyDescent="0.25">
      <c r="A296" s="70" t="s">
        <v>86</v>
      </c>
      <c r="B296" s="70"/>
      <c r="C296" s="70"/>
      <c r="D296" s="70"/>
      <c r="E296" s="70"/>
      <c r="F296" s="70"/>
      <c r="G296" s="70"/>
      <c r="H296" s="70"/>
      <c r="I296" s="70"/>
      <c r="J296" s="70"/>
    </row>
    <row r="297" spans="1:12" ht="15" customHeight="1" x14ac:dyDescent="0.25">
      <c r="A297" s="71" t="s">
        <v>85</v>
      </c>
      <c r="B297" s="71"/>
      <c r="C297" s="71"/>
      <c r="D297" s="71"/>
      <c r="E297" s="71"/>
      <c r="F297" s="71"/>
      <c r="G297" s="71"/>
      <c r="H297" s="71"/>
      <c r="I297" s="71"/>
      <c r="J297" s="71"/>
    </row>
    <row r="298" spans="1:12" ht="26.25" customHeight="1" x14ac:dyDescent="0.25">
      <c r="A298" s="68" t="s">
        <v>95</v>
      </c>
      <c r="B298" s="68"/>
      <c r="C298" s="68"/>
      <c r="D298" s="68"/>
      <c r="E298" s="68"/>
      <c r="F298" s="68"/>
      <c r="G298" s="68"/>
      <c r="H298" s="68"/>
      <c r="I298" s="68"/>
      <c r="J298" s="68"/>
    </row>
    <row r="300" spans="1:12" s="16" customFormat="1" ht="15" customHeight="1" x14ac:dyDescent="0.25">
      <c r="A300" s="2"/>
      <c r="B300" s="1"/>
      <c r="C300" s="1"/>
      <c r="D300" s="1"/>
      <c r="E300" s="1"/>
      <c r="F300" s="1"/>
      <c r="G300" s="1"/>
      <c r="H300" s="1"/>
      <c r="I300" s="1"/>
      <c r="J300" s="1"/>
      <c r="K300" s="1"/>
      <c r="L300" s="1"/>
    </row>
    <row r="301" spans="1:12" ht="26.25" customHeight="1" thickBot="1" x14ac:dyDescent="0.3">
      <c r="A301" s="72" t="s">
        <v>118</v>
      </c>
      <c r="B301" s="72"/>
      <c r="C301" s="72"/>
      <c r="D301" s="72"/>
      <c r="E301" s="72"/>
      <c r="F301" s="72"/>
      <c r="G301" s="72"/>
      <c r="H301" s="72"/>
      <c r="I301" s="72"/>
      <c r="J301" s="72"/>
      <c r="K301" s="50"/>
      <c r="L301" s="50"/>
    </row>
    <row r="302" spans="1:12" ht="15" customHeight="1" x14ac:dyDescent="0.25">
      <c r="A302" s="75" t="s">
        <v>51</v>
      </c>
      <c r="B302" s="76"/>
      <c r="C302" s="62" t="s">
        <v>25</v>
      </c>
      <c r="D302" s="62"/>
      <c r="E302" s="62"/>
      <c r="F302" s="62"/>
      <c r="G302" s="62"/>
      <c r="H302" s="62"/>
      <c r="I302" s="62"/>
      <c r="J302" s="62"/>
    </row>
    <row r="303" spans="1:12" ht="15" customHeight="1" x14ac:dyDescent="0.25">
      <c r="A303" s="77"/>
      <c r="B303" s="78"/>
      <c r="C303" s="62" t="s">
        <v>1</v>
      </c>
      <c r="D303" s="62"/>
      <c r="E303" s="62" t="s">
        <v>40</v>
      </c>
      <c r="F303" s="62"/>
      <c r="G303" s="62" t="s">
        <v>90</v>
      </c>
      <c r="H303" s="62"/>
      <c r="I303" s="62" t="s">
        <v>0</v>
      </c>
      <c r="J303" s="62"/>
    </row>
    <row r="304" spans="1:12" ht="15" customHeight="1" thickBot="1" x14ac:dyDescent="0.3">
      <c r="A304" s="79"/>
      <c r="B304" s="80"/>
      <c r="C304" s="38" t="s">
        <v>23</v>
      </c>
      <c r="D304" s="38" t="s">
        <v>2</v>
      </c>
      <c r="E304" s="38" t="s">
        <v>23</v>
      </c>
      <c r="F304" s="38" t="s">
        <v>2</v>
      </c>
      <c r="G304" s="42" t="s">
        <v>23</v>
      </c>
      <c r="H304" s="42" t="s">
        <v>2</v>
      </c>
      <c r="I304" s="38" t="s">
        <v>23</v>
      </c>
      <c r="J304" s="38" t="s">
        <v>2</v>
      </c>
    </row>
    <row r="305" spans="1:12" ht="15" customHeight="1" thickBot="1" x14ac:dyDescent="0.3">
      <c r="A305" s="67" t="s">
        <v>47</v>
      </c>
      <c r="B305" s="66"/>
      <c r="C305" s="28">
        <v>28711</v>
      </c>
      <c r="D305" s="34">
        <v>0.104</v>
      </c>
      <c r="E305" s="28">
        <v>48900</v>
      </c>
      <c r="F305" s="34">
        <v>0.16300000000000001</v>
      </c>
      <c r="G305" s="28">
        <v>540</v>
      </c>
      <c r="H305" s="34">
        <v>4.7E-2</v>
      </c>
      <c r="I305" s="28">
        <v>78151</v>
      </c>
      <c r="J305" s="34">
        <v>0.13300000000000001</v>
      </c>
    </row>
    <row r="306" spans="1:12" ht="15" customHeight="1" thickBot="1" x14ac:dyDescent="0.3">
      <c r="A306" s="67" t="s">
        <v>48</v>
      </c>
      <c r="B306" s="66"/>
      <c r="C306" s="26">
        <v>226289</v>
      </c>
      <c r="D306" s="33">
        <v>0.81699999999999995</v>
      </c>
      <c r="E306" s="26">
        <v>243679</v>
      </c>
      <c r="F306" s="33">
        <v>0.81299999999999994</v>
      </c>
      <c r="G306" s="26">
        <v>9785</v>
      </c>
      <c r="H306" s="33">
        <v>0.85299999999999998</v>
      </c>
      <c r="I306" s="26">
        <v>479753</v>
      </c>
      <c r="J306" s="33">
        <v>0.81599999999999995</v>
      </c>
    </row>
    <row r="307" spans="1:12" ht="15" customHeight="1" thickBot="1" x14ac:dyDescent="0.3">
      <c r="A307" s="67" t="s">
        <v>49</v>
      </c>
      <c r="B307" s="66"/>
      <c r="C307" s="28">
        <v>21938</v>
      </c>
      <c r="D307" s="34">
        <v>7.9000000000000001E-2</v>
      </c>
      <c r="E307" s="28">
        <v>6989</v>
      </c>
      <c r="F307" s="34">
        <v>2.3E-2</v>
      </c>
      <c r="G307" s="28">
        <v>1149</v>
      </c>
      <c r="H307" s="34">
        <v>0.1</v>
      </c>
      <c r="I307" s="28">
        <v>30076</v>
      </c>
      <c r="J307" s="34">
        <v>5.0999999999999997E-2</v>
      </c>
    </row>
    <row r="308" spans="1:12" ht="15" customHeight="1" thickBot="1" x14ac:dyDescent="0.3">
      <c r="A308" s="67" t="s">
        <v>0</v>
      </c>
      <c r="B308" s="66"/>
      <c r="C308" s="27">
        <v>276938</v>
      </c>
      <c r="D308" s="35">
        <v>1</v>
      </c>
      <c r="E308" s="27">
        <v>299568</v>
      </c>
      <c r="F308" s="35">
        <v>1</v>
      </c>
      <c r="G308" s="27">
        <v>11474</v>
      </c>
      <c r="H308" s="35">
        <v>1</v>
      </c>
      <c r="I308" s="27">
        <v>587980</v>
      </c>
      <c r="J308" s="35">
        <v>1</v>
      </c>
    </row>
    <row r="309" spans="1:12" ht="15" customHeight="1" x14ac:dyDescent="0.25">
      <c r="A309" s="70" t="s">
        <v>86</v>
      </c>
      <c r="B309" s="70"/>
      <c r="C309" s="70"/>
      <c r="D309" s="70"/>
      <c r="E309" s="70"/>
      <c r="F309" s="70"/>
      <c r="G309" s="70"/>
      <c r="H309" s="70"/>
      <c r="I309" s="70"/>
      <c r="J309" s="70"/>
    </row>
    <row r="310" spans="1:12" ht="15" customHeight="1" x14ac:dyDescent="0.25">
      <c r="A310" s="71" t="s">
        <v>85</v>
      </c>
      <c r="B310" s="71"/>
      <c r="C310" s="71"/>
      <c r="D310" s="71"/>
      <c r="E310" s="71"/>
      <c r="F310" s="71"/>
      <c r="G310" s="71"/>
      <c r="H310" s="71"/>
      <c r="I310" s="71"/>
      <c r="J310" s="71"/>
    </row>
    <row r="311" spans="1:12" ht="15" customHeight="1" x14ac:dyDescent="0.25">
      <c r="A311" s="19"/>
      <c r="B311" s="4"/>
      <c r="C311" s="4"/>
      <c r="D311" s="4"/>
      <c r="E311" s="4"/>
      <c r="F311" s="4"/>
      <c r="G311" s="4"/>
      <c r="H311" s="4"/>
      <c r="I311" s="4"/>
      <c r="J311" s="4"/>
    </row>
    <row r="312" spans="1:12" ht="15" customHeight="1" x14ac:dyDescent="0.25">
      <c r="A312" s="19"/>
      <c r="B312" s="18"/>
      <c r="C312" s="18"/>
      <c r="D312" s="18"/>
      <c r="E312" s="18"/>
      <c r="F312" s="18"/>
      <c r="G312" s="18"/>
      <c r="H312" s="18"/>
      <c r="I312" s="18"/>
      <c r="J312" s="18"/>
    </row>
    <row r="313" spans="1:12" ht="15" customHeight="1" thickBot="1" x14ac:dyDescent="0.3">
      <c r="A313" s="72" t="s">
        <v>117</v>
      </c>
      <c r="B313" s="72"/>
      <c r="C313" s="72"/>
      <c r="D313" s="72"/>
      <c r="E313" s="72"/>
      <c r="F313" s="72"/>
      <c r="G313" s="72"/>
      <c r="H313" s="72"/>
      <c r="I313" s="72"/>
      <c r="J313" s="72"/>
      <c r="K313" s="32"/>
      <c r="L313" s="32"/>
    </row>
    <row r="314" spans="1:12" ht="15" customHeight="1" x14ac:dyDescent="0.25">
      <c r="A314" s="62" t="s">
        <v>41</v>
      </c>
      <c r="B314" s="62" t="s">
        <v>50</v>
      </c>
      <c r="C314" s="62" t="s">
        <v>25</v>
      </c>
      <c r="D314" s="62"/>
      <c r="E314" s="62"/>
      <c r="F314" s="62"/>
      <c r="G314" s="62"/>
      <c r="H314" s="62"/>
      <c r="I314" s="62"/>
      <c r="J314" s="62"/>
    </row>
    <row r="315" spans="1:12" ht="15" customHeight="1" x14ac:dyDescent="0.25">
      <c r="A315" s="62"/>
      <c r="B315" s="62"/>
      <c r="C315" s="62" t="s">
        <v>1</v>
      </c>
      <c r="D315" s="62"/>
      <c r="E315" s="62" t="s">
        <v>40</v>
      </c>
      <c r="F315" s="62"/>
      <c r="G315" s="62" t="s">
        <v>90</v>
      </c>
      <c r="H315" s="62"/>
      <c r="I315" s="62" t="s">
        <v>0</v>
      </c>
      <c r="J315" s="62"/>
    </row>
    <row r="316" spans="1:12" ht="15" customHeight="1" x14ac:dyDescent="0.25">
      <c r="A316" s="62"/>
      <c r="B316" s="62"/>
      <c r="C316" s="38" t="s">
        <v>23</v>
      </c>
      <c r="D316" s="38" t="s">
        <v>2</v>
      </c>
      <c r="E316" s="38" t="s">
        <v>23</v>
      </c>
      <c r="F316" s="38" t="s">
        <v>2</v>
      </c>
      <c r="G316" s="42" t="s">
        <v>23</v>
      </c>
      <c r="H316" s="42" t="s">
        <v>2</v>
      </c>
      <c r="I316" s="38" t="s">
        <v>23</v>
      </c>
      <c r="J316" s="38" t="s">
        <v>2</v>
      </c>
    </row>
    <row r="317" spans="1:12" ht="15" customHeight="1" thickBot="1" x14ac:dyDescent="0.3">
      <c r="A317" s="25">
        <v>10</v>
      </c>
      <c r="B317" s="31" t="s">
        <v>27</v>
      </c>
      <c r="C317" s="28">
        <v>26233</v>
      </c>
      <c r="D317" s="34">
        <v>9.5000000000000001E-2</v>
      </c>
      <c r="E317" s="28">
        <v>32550</v>
      </c>
      <c r="F317" s="34">
        <v>0.109</v>
      </c>
      <c r="G317" s="28">
        <v>1199</v>
      </c>
      <c r="H317" s="34">
        <v>0.104</v>
      </c>
      <c r="I317" s="28">
        <v>59982</v>
      </c>
      <c r="J317" s="34">
        <v>0.10199999999999999</v>
      </c>
    </row>
    <row r="318" spans="1:12" ht="15" customHeight="1" thickBot="1" x14ac:dyDescent="0.3">
      <c r="A318" s="25">
        <v>110</v>
      </c>
      <c r="B318" s="31" t="s">
        <v>28</v>
      </c>
      <c r="C318" s="26">
        <v>163404</v>
      </c>
      <c r="D318" s="33">
        <v>0.59</v>
      </c>
      <c r="E318" s="26">
        <v>185351</v>
      </c>
      <c r="F318" s="33">
        <v>0.61899999999999999</v>
      </c>
      <c r="G318" s="26">
        <v>7335</v>
      </c>
      <c r="H318" s="33">
        <v>0.63900000000000001</v>
      </c>
      <c r="I318" s="26">
        <v>356090</v>
      </c>
      <c r="J318" s="33">
        <v>0.60599999999999998</v>
      </c>
    </row>
    <row r="319" spans="1:12" ht="15" customHeight="1" thickBot="1" x14ac:dyDescent="0.3">
      <c r="A319" s="25">
        <v>310</v>
      </c>
      <c r="B319" s="31" t="s">
        <v>29</v>
      </c>
      <c r="C319" s="28">
        <v>59896</v>
      </c>
      <c r="D319" s="34">
        <v>0.216</v>
      </c>
      <c r="E319" s="28">
        <v>57132</v>
      </c>
      <c r="F319" s="34">
        <v>0.191</v>
      </c>
      <c r="G319" s="28">
        <v>1707</v>
      </c>
      <c r="H319" s="34">
        <v>0.14899999999999999</v>
      </c>
      <c r="I319" s="28">
        <v>118735</v>
      </c>
      <c r="J319" s="34">
        <v>0.20200000000000001</v>
      </c>
    </row>
    <row r="320" spans="1:12" ht="15" customHeight="1" thickBot="1" x14ac:dyDescent="0.3">
      <c r="A320" s="25">
        <v>410</v>
      </c>
      <c r="B320" s="31" t="s">
        <v>30</v>
      </c>
      <c r="C320" s="26">
        <v>8408</v>
      </c>
      <c r="D320" s="33">
        <v>0.03</v>
      </c>
      <c r="E320" s="26">
        <v>7052</v>
      </c>
      <c r="F320" s="33">
        <v>2.4E-2</v>
      </c>
      <c r="G320" s="26">
        <v>480</v>
      </c>
      <c r="H320" s="33">
        <v>4.2000000000000003E-2</v>
      </c>
      <c r="I320" s="26">
        <v>15940</v>
      </c>
      <c r="J320" s="33">
        <v>2.7E-2</v>
      </c>
    </row>
    <row r="321" spans="1:12" ht="15" customHeight="1" thickBot="1" x14ac:dyDescent="0.3">
      <c r="A321" s="25">
        <v>510</v>
      </c>
      <c r="B321" s="31" t="s">
        <v>31</v>
      </c>
      <c r="C321" s="28">
        <v>10687</v>
      </c>
      <c r="D321" s="34">
        <v>3.9E-2</v>
      </c>
      <c r="E321" s="28">
        <v>9685</v>
      </c>
      <c r="F321" s="34">
        <v>3.2000000000000001E-2</v>
      </c>
      <c r="G321" s="28">
        <v>548</v>
      </c>
      <c r="H321" s="34">
        <v>4.8000000000000001E-2</v>
      </c>
      <c r="I321" s="28">
        <v>20920</v>
      </c>
      <c r="J321" s="34">
        <v>3.5999999999999997E-2</v>
      </c>
    </row>
    <row r="322" spans="1:12" ht="15" customHeight="1" thickBot="1" x14ac:dyDescent="0.3">
      <c r="A322" s="25">
        <v>610</v>
      </c>
      <c r="B322" s="31" t="s">
        <v>32</v>
      </c>
      <c r="C322" s="26">
        <v>6732</v>
      </c>
      <c r="D322" s="33">
        <v>2.4E-2</v>
      </c>
      <c r="E322" s="26">
        <v>5575</v>
      </c>
      <c r="F322" s="33">
        <v>1.9E-2</v>
      </c>
      <c r="G322" s="26">
        <v>166</v>
      </c>
      <c r="H322" s="33">
        <v>1.4E-2</v>
      </c>
      <c r="I322" s="26">
        <v>12473</v>
      </c>
      <c r="J322" s="33">
        <v>2.1000000000000001E-2</v>
      </c>
    </row>
    <row r="323" spans="1:12" ht="15" customHeight="1" thickBot="1" x14ac:dyDescent="0.3">
      <c r="A323" s="25">
        <v>710</v>
      </c>
      <c r="B323" s="31" t="s">
        <v>33</v>
      </c>
      <c r="C323" s="28">
        <v>1033</v>
      </c>
      <c r="D323" s="34">
        <v>4.0000000000000001E-3</v>
      </c>
      <c r="E323" s="28">
        <v>1801</v>
      </c>
      <c r="F323" s="34">
        <v>6.0000000000000001E-3</v>
      </c>
      <c r="G323" s="28">
        <v>30</v>
      </c>
      <c r="H323" s="34">
        <v>3.0000000000000001E-3</v>
      </c>
      <c r="I323" s="28">
        <v>2864</v>
      </c>
      <c r="J323" s="34">
        <v>5.0000000000000001E-3</v>
      </c>
    </row>
    <row r="324" spans="1:12" ht="15" customHeight="1" thickBot="1" x14ac:dyDescent="0.3">
      <c r="A324" s="25">
        <v>810</v>
      </c>
      <c r="B324" s="31" t="s">
        <v>34</v>
      </c>
      <c r="C324" s="26">
        <v>466</v>
      </c>
      <c r="D324" s="33">
        <v>2E-3</v>
      </c>
      <c r="E324" s="26">
        <v>422</v>
      </c>
      <c r="F324" s="33">
        <v>1E-3</v>
      </c>
      <c r="G324" s="26">
        <v>9</v>
      </c>
      <c r="H324" s="33">
        <v>1E-3</v>
      </c>
      <c r="I324" s="26">
        <v>897</v>
      </c>
      <c r="J324" s="33">
        <v>2E-3</v>
      </c>
    </row>
    <row r="325" spans="1:12" ht="15" customHeight="1" thickBot="1" x14ac:dyDescent="0.3">
      <c r="A325" s="25">
        <v>910</v>
      </c>
      <c r="B325" s="31" t="s">
        <v>35</v>
      </c>
      <c r="C325" s="28">
        <v>79</v>
      </c>
      <c r="D325" s="34">
        <v>0</v>
      </c>
      <c r="E325" s="28">
        <v>0</v>
      </c>
      <c r="F325" s="34">
        <v>0</v>
      </c>
      <c r="G325" s="28">
        <v>0</v>
      </c>
      <c r="H325" s="34">
        <v>0</v>
      </c>
      <c r="I325" s="28">
        <v>79</v>
      </c>
      <c r="J325" s="34">
        <v>0</v>
      </c>
    </row>
    <row r="326" spans="1:12" ht="15" customHeight="1" thickBot="1" x14ac:dyDescent="0.3">
      <c r="A326" s="67" t="s">
        <v>0</v>
      </c>
      <c r="B326" s="66"/>
      <c r="C326" s="27">
        <v>276938</v>
      </c>
      <c r="D326" s="35">
        <v>1</v>
      </c>
      <c r="E326" s="27">
        <v>299568</v>
      </c>
      <c r="F326" s="35">
        <v>1</v>
      </c>
      <c r="G326" s="27">
        <v>11474</v>
      </c>
      <c r="H326" s="35">
        <v>1</v>
      </c>
      <c r="I326" s="27">
        <v>587980</v>
      </c>
      <c r="J326" s="35">
        <v>1</v>
      </c>
    </row>
    <row r="327" spans="1:12" ht="15" customHeight="1" x14ac:dyDescent="0.25">
      <c r="A327" s="70" t="s">
        <v>86</v>
      </c>
      <c r="B327" s="70"/>
      <c r="C327" s="70"/>
      <c r="D327" s="70"/>
      <c r="E327" s="70"/>
      <c r="F327" s="70"/>
      <c r="G327" s="70"/>
      <c r="H327" s="70"/>
      <c r="I327" s="70"/>
      <c r="J327" s="70"/>
    </row>
    <row r="328" spans="1:12" ht="15" customHeight="1" x14ac:dyDescent="0.25">
      <c r="A328" s="71" t="s">
        <v>85</v>
      </c>
      <c r="B328" s="71"/>
      <c r="C328" s="71"/>
      <c r="D328" s="71"/>
      <c r="E328" s="71"/>
      <c r="F328" s="71"/>
      <c r="G328" s="71"/>
      <c r="H328" s="71"/>
      <c r="I328" s="71"/>
      <c r="J328" s="71"/>
    </row>
    <row r="329" spans="1:12" ht="15" customHeight="1" x14ac:dyDescent="0.25">
      <c r="A329" s="19"/>
      <c r="B329" s="18"/>
      <c r="C329" s="18"/>
      <c r="D329" s="18"/>
      <c r="E329" s="18"/>
      <c r="F329" s="18"/>
      <c r="G329" s="18"/>
      <c r="H329" s="18"/>
      <c r="I329" s="18"/>
      <c r="J329" s="18"/>
    </row>
    <row r="330" spans="1:12" ht="15" customHeight="1" x14ac:dyDescent="0.25">
      <c r="A330" s="19"/>
      <c r="B330" s="18"/>
      <c r="C330" s="18"/>
      <c r="D330" s="18"/>
      <c r="E330" s="18"/>
      <c r="F330" s="18"/>
      <c r="G330" s="18"/>
      <c r="H330" s="18"/>
      <c r="I330" s="18"/>
      <c r="J330" s="18"/>
    </row>
    <row r="331" spans="1:12" ht="26.25" customHeight="1" thickBot="1" x14ac:dyDescent="0.3">
      <c r="A331" s="72" t="s">
        <v>116</v>
      </c>
      <c r="B331" s="72"/>
      <c r="C331" s="72"/>
      <c r="D331" s="72"/>
      <c r="E331" s="72"/>
      <c r="F331" s="72"/>
      <c r="G331" s="72"/>
      <c r="H331" s="72"/>
      <c r="I331" s="72"/>
      <c r="J331" s="72"/>
      <c r="K331" s="32"/>
      <c r="L331" s="32"/>
    </row>
    <row r="332" spans="1:12" ht="15" customHeight="1" x14ac:dyDescent="0.25">
      <c r="A332" s="62" t="s">
        <v>50</v>
      </c>
      <c r="B332" s="62" t="s">
        <v>57</v>
      </c>
      <c r="C332" s="62" t="s">
        <v>25</v>
      </c>
      <c r="D332" s="62"/>
      <c r="E332" s="62"/>
      <c r="F332" s="62"/>
      <c r="G332" s="62"/>
      <c r="H332" s="62"/>
      <c r="I332" s="62"/>
      <c r="J332" s="62"/>
    </row>
    <row r="333" spans="1:12" ht="15" customHeight="1" x14ac:dyDescent="0.25">
      <c r="A333" s="62"/>
      <c r="B333" s="62"/>
      <c r="C333" s="62" t="s">
        <v>1</v>
      </c>
      <c r="D333" s="62"/>
      <c r="E333" s="62" t="s">
        <v>40</v>
      </c>
      <c r="F333" s="62"/>
      <c r="G333" s="62" t="s">
        <v>90</v>
      </c>
      <c r="H333" s="62"/>
      <c r="I333" s="62" t="s">
        <v>0</v>
      </c>
      <c r="J333" s="62"/>
    </row>
    <row r="334" spans="1:12" ht="15" customHeight="1" x14ac:dyDescent="0.25">
      <c r="A334" s="62"/>
      <c r="B334" s="62"/>
      <c r="C334" s="38" t="s">
        <v>23</v>
      </c>
      <c r="D334" s="38" t="s">
        <v>2</v>
      </c>
      <c r="E334" s="38" t="s">
        <v>23</v>
      </c>
      <c r="F334" s="38" t="s">
        <v>2</v>
      </c>
      <c r="G334" s="42" t="s">
        <v>23</v>
      </c>
      <c r="H334" s="42" t="s">
        <v>2</v>
      </c>
      <c r="I334" s="38" t="s">
        <v>23</v>
      </c>
      <c r="J334" s="38" t="s">
        <v>2</v>
      </c>
    </row>
    <row r="335" spans="1:12" ht="15" customHeight="1" thickBot="1" x14ac:dyDescent="0.3">
      <c r="A335" s="94" t="s">
        <v>27</v>
      </c>
      <c r="B335" s="31" t="s">
        <v>58</v>
      </c>
      <c r="C335" s="28">
        <v>12275</v>
      </c>
      <c r="D335" s="34">
        <v>0.46800000000000003</v>
      </c>
      <c r="E335" s="28">
        <v>14659</v>
      </c>
      <c r="F335" s="34">
        <v>0.45</v>
      </c>
      <c r="G335" s="28">
        <v>527</v>
      </c>
      <c r="H335" s="34">
        <v>0.44</v>
      </c>
      <c r="I335" s="28">
        <v>27461</v>
      </c>
      <c r="J335" s="34">
        <v>0.45800000000000002</v>
      </c>
    </row>
    <row r="336" spans="1:12" ht="15" customHeight="1" thickBot="1" x14ac:dyDescent="0.3">
      <c r="A336" s="90"/>
      <c r="B336" s="31" t="s">
        <v>59</v>
      </c>
      <c r="C336" s="26">
        <v>13958</v>
      </c>
      <c r="D336" s="33">
        <v>0.53200000000000003</v>
      </c>
      <c r="E336" s="26">
        <v>17891</v>
      </c>
      <c r="F336" s="33">
        <v>0.55000000000000004</v>
      </c>
      <c r="G336" s="26">
        <v>672</v>
      </c>
      <c r="H336" s="33">
        <v>0.56000000000000005</v>
      </c>
      <c r="I336" s="26">
        <v>32521</v>
      </c>
      <c r="J336" s="33">
        <v>0.54200000000000004</v>
      </c>
    </row>
    <row r="337" spans="1:10" ht="15" customHeight="1" thickBot="1" x14ac:dyDescent="0.3">
      <c r="A337" s="67" t="s">
        <v>60</v>
      </c>
      <c r="B337" s="66"/>
      <c r="C337" s="29">
        <v>26233</v>
      </c>
      <c r="D337" s="36">
        <v>1</v>
      </c>
      <c r="E337" s="29">
        <v>32550</v>
      </c>
      <c r="F337" s="36">
        <v>1</v>
      </c>
      <c r="G337" s="29">
        <v>1199</v>
      </c>
      <c r="H337" s="36">
        <v>1</v>
      </c>
      <c r="I337" s="29">
        <v>59982</v>
      </c>
      <c r="J337" s="36">
        <v>1</v>
      </c>
    </row>
    <row r="338" spans="1:10" ht="15" customHeight="1" thickBot="1" x14ac:dyDescent="0.3">
      <c r="A338" s="88" t="s">
        <v>28</v>
      </c>
      <c r="B338" s="31" t="s">
        <v>61</v>
      </c>
      <c r="C338" s="26">
        <v>17775</v>
      </c>
      <c r="D338" s="33">
        <v>0.109</v>
      </c>
      <c r="E338" s="26">
        <v>21782</v>
      </c>
      <c r="F338" s="33">
        <v>0.11799999999999999</v>
      </c>
      <c r="G338" s="26">
        <v>866</v>
      </c>
      <c r="H338" s="33">
        <v>0.11799999999999999</v>
      </c>
      <c r="I338" s="26">
        <v>40423</v>
      </c>
      <c r="J338" s="33">
        <v>0.114</v>
      </c>
    </row>
    <row r="339" spans="1:10" ht="15" customHeight="1" thickBot="1" x14ac:dyDescent="0.3">
      <c r="A339" s="89"/>
      <c r="B339" s="31" t="s">
        <v>62</v>
      </c>
      <c r="C339" s="28">
        <v>18361</v>
      </c>
      <c r="D339" s="34">
        <v>0.112</v>
      </c>
      <c r="E339" s="28">
        <v>22416</v>
      </c>
      <c r="F339" s="34">
        <v>0.121</v>
      </c>
      <c r="G339" s="28">
        <v>867</v>
      </c>
      <c r="H339" s="34">
        <v>0.11799999999999999</v>
      </c>
      <c r="I339" s="28">
        <v>41644</v>
      </c>
      <c r="J339" s="34">
        <v>0.11700000000000001</v>
      </c>
    </row>
    <row r="340" spans="1:10" ht="15" customHeight="1" thickBot="1" x14ac:dyDescent="0.3">
      <c r="A340" s="89"/>
      <c r="B340" s="31" t="s">
        <v>63</v>
      </c>
      <c r="C340" s="26">
        <v>19336</v>
      </c>
      <c r="D340" s="33">
        <v>0.11799999999999999</v>
      </c>
      <c r="E340" s="26">
        <v>22964</v>
      </c>
      <c r="F340" s="33">
        <v>0.124</v>
      </c>
      <c r="G340" s="26">
        <v>873</v>
      </c>
      <c r="H340" s="33">
        <v>0.11899999999999999</v>
      </c>
      <c r="I340" s="26">
        <v>43173</v>
      </c>
      <c r="J340" s="33">
        <v>0.121</v>
      </c>
    </row>
    <row r="341" spans="1:10" ht="15" customHeight="1" thickBot="1" x14ac:dyDescent="0.3">
      <c r="A341" s="89"/>
      <c r="B341" s="31" t="s">
        <v>64</v>
      </c>
      <c r="C341" s="28">
        <v>19879</v>
      </c>
      <c r="D341" s="34">
        <v>0.122</v>
      </c>
      <c r="E341" s="28">
        <v>23363</v>
      </c>
      <c r="F341" s="34">
        <v>0.126</v>
      </c>
      <c r="G341" s="28">
        <v>919</v>
      </c>
      <c r="H341" s="34">
        <v>0.125</v>
      </c>
      <c r="I341" s="28">
        <v>44161</v>
      </c>
      <c r="J341" s="34">
        <v>0.124</v>
      </c>
    </row>
    <row r="342" spans="1:10" ht="15" customHeight="1" thickBot="1" x14ac:dyDescent="0.3">
      <c r="A342" s="89"/>
      <c r="B342" s="31" t="s">
        <v>65</v>
      </c>
      <c r="C342" s="26">
        <v>20872</v>
      </c>
      <c r="D342" s="33">
        <v>0.128</v>
      </c>
      <c r="E342" s="26">
        <v>24116</v>
      </c>
      <c r="F342" s="33">
        <v>0.13</v>
      </c>
      <c r="G342" s="26">
        <v>976</v>
      </c>
      <c r="H342" s="33">
        <v>0.13300000000000001</v>
      </c>
      <c r="I342" s="26">
        <v>45964</v>
      </c>
      <c r="J342" s="33">
        <v>0.129</v>
      </c>
    </row>
    <row r="343" spans="1:10" ht="15" customHeight="1" thickBot="1" x14ac:dyDescent="0.3">
      <c r="A343" s="89"/>
      <c r="B343" s="31" t="s">
        <v>66</v>
      </c>
      <c r="C343" s="28">
        <v>20997</v>
      </c>
      <c r="D343" s="34">
        <v>0.128</v>
      </c>
      <c r="E343" s="28">
        <v>24532</v>
      </c>
      <c r="F343" s="34">
        <v>0.13200000000000001</v>
      </c>
      <c r="G343" s="28">
        <v>915</v>
      </c>
      <c r="H343" s="34">
        <v>0.125</v>
      </c>
      <c r="I343" s="28">
        <v>46444</v>
      </c>
      <c r="J343" s="34">
        <v>0.13</v>
      </c>
    </row>
    <row r="344" spans="1:10" ht="15" customHeight="1" thickBot="1" x14ac:dyDescent="0.3">
      <c r="A344" s="89"/>
      <c r="B344" s="31" t="s">
        <v>67</v>
      </c>
      <c r="C344" s="26">
        <v>23020</v>
      </c>
      <c r="D344" s="33">
        <v>0.14099999999999999</v>
      </c>
      <c r="E344" s="26">
        <v>23239</v>
      </c>
      <c r="F344" s="33">
        <v>0.125</v>
      </c>
      <c r="G344" s="26">
        <v>914</v>
      </c>
      <c r="H344" s="33">
        <v>0.125</v>
      </c>
      <c r="I344" s="26">
        <v>47173</v>
      </c>
      <c r="J344" s="33">
        <v>0.13200000000000001</v>
      </c>
    </row>
    <row r="345" spans="1:10" ht="15" customHeight="1" thickBot="1" x14ac:dyDescent="0.3">
      <c r="A345" s="90"/>
      <c r="B345" s="31" t="s">
        <v>68</v>
      </c>
      <c r="C345" s="28">
        <v>23164</v>
      </c>
      <c r="D345" s="34">
        <v>0.14199999999999999</v>
      </c>
      <c r="E345" s="28">
        <v>22939</v>
      </c>
      <c r="F345" s="34">
        <v>0.124</v>
      </c>
      <c r="G345" s="28">
        <v>1005</v>
      </c>
      <c r="H345" s="34">
        <v>0.13700000000000001</v>
      </c>
      <c r="I345" s="28">
        <v>47108</v>
      </c>
      <c r="J345" s="34">
        <v>0.13200000000000001</v>
      </c>
    </row>
    <row r="346" spans="1:10" ht="15" customHeight="1" thickBot="1" x14ac:dyDescent="0.3">
      <c r="A346" s="67" t="s">
        <v>69</v>
      </c>
      <c r="B346" s="66"/>
      <c r="C346" s="27">
        <v>163404</v>
      </c>
      <c r="D346" s="35">
        <v>1</v>
      </c>
      <c r="E346" s="27">
        <v>185351</v>
      </c>
      <c r="F346" s="35">
        <v>1</v>
      </c>
      <c r="G346" s="27">
        <v>7335</v>
      </c>
      <c r="H346" s="35">
        <v>1</v>
      </c>
      <c r="I346" s="27">
        <v>356090</v>
      </c>
      <c r="J346" s="35">
        <v>1</v>
      </c>
    </row>
    <row r="347" spans="1:10" ht="15" customHeight="1" thickBot="1" x14ac:dyDescent="0.3">
      <c r="A347" s="88" t="s">
        <v>70</v>
      </c>
      <c r="B347" s="31" t="s">
        <v>71</v>
      </c>
      <c r="C347" s="28">
        <v>17394</v>
      </c>
      <c r="D347" s="34">
        <v>0.28999999999999998</v>
      </c>
      <c r="E347" s="28">
        <v>17101</v>
      </c>
      <c r="F347" s="34">
        <v>0.29899999999999999</v>
      </c>
      <c r="G347" s="28">
        <v>515</v>
      </c>
      <c r="H347" s="34">
        <v>0.30199999999999999</v>
      </c>
      <c r="I347" s="28">
        <v>35010</v>
      </c>
      <c r="J347" s="34">
        <v>0.29499999999999998</v>
      </c>
    </row>
    <row r="348" spans="1:10" ht="15" customHeight="1" thickBot="1" x14ac:dyDescent="0.3">
      <c r="A348" s="89"/>
      <c r="B348" s="31" t="s">
        <v>72</v>
      </c>
      <c r="C348" s="26">
        <v>16851</v>
      </c>
      <c r="D348" s="33">
        <v>0.28100000000000003</v>
      </c>
      <c r="E348" s="26">
        <v>16342</v>
      </c>
      <c r="F348" s="33">
        <v>0.28599999999999998</v>
      </c>
      <c r="G348" s="26">
        <v>518</v>
      </c>
      <c r="H348" s="33">
        <v>0.30299999999999999</v>
      </c>
      <c r="I348" s="26">
        <v>33711</v>
      </c>
      <c r="J348" s="33">
        <v>0.28399999999999997</v>
      </c>
    </row>
    <row r="349" spans="1:10" ht="15" customHeight="1" thickBot="1" x14ac:dyDescent="0.3">
      <c r="A349" s="89"/>
      <c r="B349" s="31" t="s">
        <v>73</v>
      </c>
      <c r="C349" s="28">
        <v>13317</v>
      </c>
      <c r="D349" s="34">
        <v>0.222</v>
      </c>
      <c r="E349" s="28">
        <v>12355</v>
      </c>
      <c r="F349" s="34">
        <v>0.216</v>
      </c>
      <c r="G349" s="28">
        <v>334</v>
      </c>
      <c r="H349" s="34">
        <v>0.19600000000000001</v>
      </c>
      <c r="I349" s="28">
        <v>26006</v>
      </c>
      <c r="J349" s="34">
        <v>0.219</v>
      </c>
    </row>
    <row r="350" spans="1:10" ht="15" customHeight="1" thickBot="1" x14ac:dyDescent="0.3">
      <c r="A350" s="90"/>
      <c r="B350" s="31" t="s">
        <v>79</v>
      </c>
      <c r="C350" s="26">
        <v>12334</v>
      </c>
      <c r="D350" s="33">
        <v>0.20599999999999999</v>
      </c>
      <c r="E350" s="26">
        <v>11334</v>
      </c>
      <c r="F350" s="33">
        <v>0.19800000000000001</v>
      </c>
      <c r="G350" s="26">
        <v>340</v>
      </c>
      <c r="H350" s="33">
        <v>0.19900000000000001</v>
      </c>
      <c r="I350" s="26">
        <v>24008</v>
      </c>
      <c r="J350" s="33">
        <v>0.20200000000000001</v>
      </c>
    </row>
    <row r="351" spans="1:10" ht="15" customHeight="1" thickBot="1" x14ac:dyDescent="0.3">
      <c r="A351" s="67" t="s">
        <v>74</v>
      </c>
      <c r="B351" s="66"/>
      <c r="C351" s="29">
        <v>59896</v>
      </c>
      <c r="D351" s="36">
        <v>1</v>
      </c>
      <c r="E351" s="29">
        <v>57132</v>
      </c>
      <c r="F351" s="36">
        <v>1</v>
      </c>
      <c r="G351" s="29">
        <v>1707</v>
      </c>
      <c r="H351" s="36">
        <v>1</v>
      </c>
      <c r="I351" s="29">
        <v>118735</v>
      </c>
      <c r="J351" s="36">
        <v>1</v>
      </c>
    </row>
    <row r="352" spans="1:10" ht="15" customHeight="1" thickBot="1" x14ac:dyDescent="0.3">
      <c r="A352" s="88" t="s">
        <v>75</v>
      </c>
      <c r="B352" s="31" t="s">
        <v>71</v>
      </c>
      <c r="C352" s="26">
        <v>4830</v>
      </c>
      <c r="D352" s="33">
        <v>0.17599999999999999</v>
      </c>
      <c r="E352" s="26">
        <v>4158</v>
      </c>
      <c r="F352" s="33">
        <v>0.16900000000000001</v>
      </c>
      <c r="G352" s="26">
        <v>223</v>
      </c>
      <c r="H352" s="33">
        <v>0.18099999999999999</v>
      </c>
      <c r="I352" s="26">
        <v>9211</v>
      </c>
      <c r="J352" s="33">
        <v>0.17299999999999999</v>
      </c>
    </row>
    <row r="353" spans="1:12" ht="15" customHeight="1" thickBot="1" x14ac:dyDescent="0.3">
      <c r="A353" s="89"/>
      <c r="B353" s="31" t="s">
        <v>72</v>
      </c>
      <c r="C353" s="28">
        <v>4688</v>
      </c>
      <c r="D353" s="34">
        <v>0.17100000000000001</v>
      </c>
      <c r="E353" s="28">
        <v>4123</v>
      </c>
      <c r="F353" s="34">
        <v>0.16800000000000001</v>
      </c>
      <c r="G353" s="28">
        <v>227</v>
      </c>
      <c r="H353" s="34">
        <v>0.184</v>
      </c>
      <c r="I353" s="28">
        <v>9038</v>
      </c>
      <c r="J353" s="34">
        <v>0.17</v>
      </c>
    </row>
    <row r="354" spans="1:12" ht="15" customHeight="1" thickBot="1" x14ac:dyDescent="0.3">
      <c r="A354" s="89"/>
      <c r="B354" s="31" t="s">
        <v>73</v>
      </c>
      <c r="C354" s="26">
        <v>9123</v>
      </c>
      <c r="D354" s="33">
        <v>0.33300000000000002</v>
      </c>
      <c r="E354" s="26">
        <v>8171</v>
      </c>
      <c r="F354" s="33">
        <v>0.33300000000000002</v>
      </c>
      <c r="G354" s="26">
        <v>398</v>
      </c>
      <c r="H354" s="33">
        <v>0.32300000000000001</v>
      </c>
      <c r="I354" s="26">
        <v>17692</v>
      </c>
      <c r="J354" s="33">
        <v>0.33300000000000002</v>
      </c>
    </row>
    <row r="355" spans="1:12" ht="15" customHeight="1" thickBot="1" x14ac:dyDescent="0.3">
      <c r="A355" s="90"/>
      <c r="B355" s="31" t="s">
        <v>79</v>
      </c>
      <c r="C355" s="28">
        <v>8764</v>
      </c>
      <c r="D355" s="34">
        <v>0.32</v>
      </c>
      <c r="E355" s="28">
        <v>8083</v>
      </c>
      <c r="F355" s="34">
        <v>0.32900000000000001</v>
      </c>
      <c r="G355" s="28">
        <v>385</v>
      </c>
      <c r="H355" s="34">
        <v>0.312</v>
      </c>
      <c r="I355" s="28">
        <v>17232</v>
      </c>
      <c r="J355" s="34">
        <v>0.32400000000000001</v>
      </c>
    </row>
    <row r="356" spans="1:12" ht="15" customHeight="1" thickBot="1" x14ac:dyDescent="0.3">
      <c r="A356" s="67" t="s">
        <v>76</v>
      </c>
      <c r="B356" s="66"/>
      <c r="C356" s="27">
        <v>27405</v>
      </c>
      <c r="D356" s="35">
        <v>1</v>
      </c>
      <c r="E356" s="27">
        <v>24535</v>
      </c>
      <c r="F356" s="35">
        <v>1</v>
      </c>
      <c r="G356" s="27">
        <v>1233</v>
      </c>
      <c r="H356" s="35">
        <v>1</v>
      </c>
      <c r="I356" s="27">
        <v>53173</v>
      </c>
      <c r="J356" s="35">
        <v>1</v>
      </c>
    </row>
    <row r="357" spans="1:12" ht="15" customHeight="1" x14ac:dyDescent="0.25">
      <c r="A357" s="70" t="s">
        <v>86</v>
      </c>
      <c r="B357" s="70"/>
      <c r="C357" s="70"/>
      <c r="D357" s="70"/>
      <c r="E357" s="70"/>
      <c r="F357" s="70"/>
      <c r="G357" s="70"/>
      <c r="H357" s="70"/>
      <c r="I357" s="70"/>
      <c r="J357" s="70"/>
    </row>
    <row r="358" spans="1:12" ht="15" customHeight="1" x14ac:dyDescent="0.25">
      <c r="A358" s="71" t="s">
        <v>85</v>
      </c>
      <c r="B358" s="71"/>
      <c r="C358" s="71"/>
      <c r="D358" s="71"/>
      <c r="E358" s="71"/>
      <c r="F358" s="71"/>
      <c r="G358" s="71"/>
      <c r="H358" s="71"/>
      <c r="I358" s="71"/>
      <c r="J358" s="71"/>
    </row>
    <row r="359" spans="1:12" ht="15" customHeight="1" x14ac:dyDescent="0.25">
      <c r="A359" s="19"/>
      <c r="B359" s="18"/>
      <c r="C359" s="18"/>
      <c r="D359" s="18"/>
      <c r="E359" s="18"/>
      <c r="F359" s="18"/>
      <c r="G359" s="18"/>
      <c r="H359" s="18"/>
      <c r="I359" s="18"/>
      <c r="J359" s="18"/>
    </row>
    <row r="360" spans="1:12" ht="15" customHeight="1" x14ac:dyDescent="0.25">
      <c r="A360" s="19"/>
      <c r="B360" s="18"/>
      <c r="C360" s="18"/>
      <c r="D360" s="18"/>
      <c r="E360" s="18"/>
      <c r="F360" s="18"/>
      <c r="G360" s="18"/>
      <c r="H360" s="18"/>
      <c r="I360" s="18"/>
      <c r="J360" s="18"/>
    </row>
    <row r="361" spans="1:12" ht="15" customHeight="1" thickBot="1" x14ac:dyDescent="0.3">
      <c r="A361" s="72" t="s">
        <v>115</v>
      </c>
      <c r="B361" s="72"/>
      <c r="C361" s="72"/>
      <c r="D361" s="72"/>
      <c r="E361" s="72"/>
      <c r="F361" s="72"/>
      <c r="G361" s="72"/>
      <c r="H361" s="72"/>
      <c r="I361" s="72"/>
      <c r="J361" s="72"/>
      <c r="K361" s="32"/>
      <c r="L361" s="32"/>
    </row>
    <row r="362" spans="1:12" ht="15" customHeight="1" x14ac:dyDescent="0.25">
      <c r="A362" s="75" t="s">
        <v>39</v>
      </c>
      <c r="B362" s="76"/>
      <c r="C362" s="62" t="s">
        <v>25</v>
      </c>
      <c r="D362" s="62"/>
      <c r="E362" s="62"/>
      <c r="F362" s="62"/>
      <c r="G362" s="62"/>
      <c r="H362" s="62"/>
      <c r="I362" s="62"/>
      <c r="J362" s="62"/>
    </row>
    <row r="363" spans="1:12" ht="15" customHeight="1" x14ac:dyDescent="0.25">
      <c r="A363" s="77"/>
      <c r="B363" s="78"/>
      <c r="C363" s="62" t="s">
        <v>1</v>
      </c>
      <c r="D363" s="62"/>
      <c r="E363" s="62" t="s">
        <v>40</v>
      </c>
      <c r="F363" s="62"/>
      <c r="G363" s="62" t="s">
        <v>90</v>
      </c>
      <c r="H363" s="62"/>
      <c r="I363" s="62" t="s">
        <v>0</v>
      </c>
      <c r="J363" s="62"/>
    </row>
    <row r="364" spans="1:12" ht="15" customHeight="1" thickBot="1" x14ac:dyDescent="0.3">
      <c r="A364" s="79"/>
      <c r="B364" s="80"/>
      <c r="C364" s="38" t="s">
        <v>23</v>
      </c>
      <c r="D364" s="38" t="s">
        <v>2</v>
      </c>
      <c r="E364" s="38" t="s">
        <v>23</v>
      </c>
      <c r="F364" s="38" t="s">
        <v>2</v>
      </c>
      <c r="G364" s="42" t="s">
        <v>23</v>
      </c>
      <c r="H364" s="42" t="s">
        <v>2</v>
      </c>
      <c r="I364" s="38" t="s">
        <v>23</v>
      </c>
      <c r="J364" s="38" t="s">
        <v>2</v>
      </c>
    </row>
    <row r="365" spans="1:12" s="16" customFormat="1" ht="15" customHeight="1" thickBot="1" x14ac:dyDescent="0.3">
      <c r="A365" s="67" t="s">
        <v>77</v>
      </c>
      <c r="B365" s="66"/>
      <c r="C365" s="28">
        <v>0</v>
      </c>
      <c r="D365" s="34">
        <v>0</v>
      </c>
      <c r="E365" s="28">
        <v>0</v>
      </c>
      <c r="F365" s="34">
        <v>0</v>
      </c>
      <c r="G365" s="28">
        <v>0</v>
      </c>
      <c r="H365" s="34">
        <v>0</v>
      </c>
      <c r="I365" s="28">
        <v>0</v>
      </c>
      <c r="J365" s="34">
        <v>0</v>
      </c>
      <c r="K365" s="1"/>
      <c r="L365" s="1"/>
    </row>
    <row r="366" spans="1:12" ht="15" customHeight="1" thickBot="1" x14ac:dyDescent="0.3">
      <c r="A366" s="67" t="s">
        <v>36</v>
      </c>
      <c r="B366" s="66"/>
      <c r="C366" s="26">
        <v>56148</v>
      </c>
      <c r="D366" s="33">
        <v>0.20300000000000001</v>
      </c>
      <c r="E366" s="26">
        <v>70900</v>
      </c>
      <c r="F366" s="33">
        <v>0.23699999999999999</v>
      </c>
      <c r="G366" s="26">
        <v>2375</v>
      </c>
      <c r="H366" s="33">
        <v>0.20699999999999999</v>
      </c>
      <c r="I366" s="26">
        <v>129423</v>
      </c>
      <c r="J366" s="33">
        <v>0.22</v>
      </c>
    </row>
    <row r="367" spans="1:12" ht="15" customHeight="1" thickBot="1" x14ac:dyDescent="0.3">
      <c r="A367" s="67" t="s">
        <v>37</v>
      </c>
      <c r="B367" s="66"/>
      <c r="C367" s="28">
        <v>14109</v>
      </c>
      <c r="D367" s="34">
        <v>5.0999999999999997E-2</v>
      </c>
      <c r="E367" s="28">
        <v>26284</v>
      </c>
      <c r="F367" s="34">
        <v>8.7999999999999995E-2</v>
      </c>
      <c r="G367" s="28">
        <v>742</v>
      </c>
      <c r="H367" s="34">
        <v>6.5000000000000002E-2</v>
      </c>
      <c r="I367" s="28">
        <v>41135</v>
      </c>
      <c r="J367" s="34">
        <v>7.0000000000000007E-2</v>
      </c>
    </row>
    <row r="368" spans="1:12" ht="15" customHeight="1" thickBot="1" x14ac:dyDescent="0.3">
      <c r="A368" s="67" t="s">
        <v>52</v>
      </c>
      <c r="B368" s="66"/>
      <c r="C368" s="26">
        <v>206679</v>
      </c>
      <c r="D368" s="33">
        <v>0.746</v>
      </c>
      <c r="E368" s="26">
        <v>202354</v>
      </c>
      <c r="F368" s="33">
        <v>0.67500000000000004</v>
      </c>
      <c r="G368" s="26">
        <v>8357</v>
      </c>
      <c r="H368" s="33">
        <v>0.72799999999999998</v>
      </c>
      <c r="I368" s="26">
        <v>417390</v>
      </c>
      <c r="J368" s="33">
        <v>0.71</v>
      </c>
    </row>
    <row r="369" spans="1:12" ht="15" customHeight="1" thickBot="1" x14ac:dyDescent="0.3">
      <c r="A369" s="67" t="s">
        <v>38</v>
      </c>
      <c r="B369" s="66"/>
      <c r="C369" s="28">
        <v>2</v>
      </c>
      <c r="D369" s="34">
        <v>0</v>
      </c>
      <c r="E369" s="28">
        <v>30</v>
      </c>
      <c r="F369" s="34">
        <v>0</v>
      </c>
      <c r="G369" s="28">
        <v>0</v>
      </c>
      <c r="H369" s="34">
        <v>0</v>
      </c>
      <c r="I369" s="28">
        <v>32</v>
      </c>
      <c r="J369" s="34">
        <v>0</v>
      </c>
    </row>
    <row r="370" spans="1:12" ht="15" customHeight="1" thickBot="1" x14ac:dyDescent="0.3">
      <c r="A370" s="67" t="s">
        <v>0</v>
      </c>
      <c r="B370" s="66"/>
      <c r="C370" s="27">
        <v>276938</v>
      </c>
      <c r="D370" s="35">
        <v>1</v>
      </c>
      <c r="E370" s="27">
        <v>299568</v>
      </c>
      <c r="F370" s="35">
        <v>1</v>
      </c>
      <c r="G370" s="27">
        <v>11474</v>
      </c>
      <c r="H370" s="35">
        <v>1</v>
      </c>
      <c r="I370" s="27">
        <v>587980</v>
      </c>
      <c r="J370" s="35">
        <v>1</v>
      </c>
    </row>
    <row r="371" spans="1:12" ht="15" customHeight="1" x14ac:dyDescent="0.25">
      <c r="A371" s="70" t="s">
        <v>86</v>
      </c>
      <c r="B371" s="70"/>
      <c r="C371" s="70"/>
      <c r="D371" s="70"/>
      <c r="E371" s="70"/>
      <c r="F371" s="70"/>
      <c r="G371" s="70"/>
      <c r="H371" s="70"/>
      <c r="I371" s="70"/>
      <c r="J371" s="70"/>
    </row>
    <row r="372" spans="1:12" s="16" customFormat="1" ht="15" customHeight="1" x14ac:dyDescent="0.25">
      <c r="A372" s="71" t="s">
        <v>85</v>
      </c>
      <c r="B372" s="71"/>
      <c r="C372" s="71"/>
      <c r="D372" s="71"/>
      <c r="E372" s="71"/>
      <c r="F372" s="71"/>
      <c r="G372" s="71"/>
      <c r="H372" s="71"/>
      <c r="I372" s="71"/>
      <c r="J372" s="71"/>
      <c r="K372" s="1"/>
      <c r="L372" s="1"/>
    </row>
    <row r="373" spans="1:12" s="16" customFormat="1" ht="15" customHeight="1" x14ac:dyDescent="0.25">
      <c r="A373" s="37"/>
      <c r="B373" s="37"/>
      <c r="C373" s="37"/>
      <c r="D373" s="37"/>
      <c r="E373" s="37"/>
      <c r="F373" s="37"/>
      <c r="G373" s="37"/>
      <c r="H373" s="37"/>
      <c r="I373" s="37"/>
      <c r="J373" s="37"/>
      <c r="K373" s="1"/>
      <c r="L373" s="1"/>
    </row>
  </sheetData>
  <mergeCells count="291">
    <mergeCell ref="A347:A350"/>
    <mergeCell ref="A351:B351"/>
    <mergeCell ref="A352:A355"/>
    <mergeCell ref="A218:J218"/>
    <mergeCell ref="A219:J219"/>
    <mergeCell ref="A204:J204"/>
    <mergeCell ref="A371:J371"/>
    <mergeCell ref="A372:J372"/>
    <mergeCell ref="A297:J297"/>
    <mergeCell ref="A301:J301"/>
    <mergeCell ref="A309:J309"/>
    <mergeCell ref="A310:J310"/>
    <mergeCell ref="A313:J313"/>
    <mergeCell ref="A327:J327"/>
    <mergeCell ref="A328:J328"/>
    <mergeCell ref="A331:J331"/>
    <mergeCell ref="A357:J357"/>
    <mergeCell ref="G333:H333"/>
    <mergeCell ref="A365:B365"/>
    <mergeCell ref="G363:H363"/>
    <mergeCell ref="A368:B368"/>
    <mergeCell ref="A369:B369"/>
    <mergeCell ref="A370:B370"/>
    <mergeCell ref="A335:A336"/>
    <mergeCell ref="A346:B346"/>
    <mergeCell ref="G315:H315"/>
    <mergeCell ref="A261:B261"/>
    <mergeCell ref="A262:B262"/>
    <mergeCell ref="A263:B263"/>
    <mergeCell ref="A269:A271"/>
    <mergeCell ref="B269:B271"/>
    <mergeCell ref="C269:J269"/>
    <mergeCell ref="C270:D270"/>
    <mergeCell ref="E270:F270"/>
    <mergeCell ref="I270:J270"/>
    <mergeCell ref="A274:B274"/>
    <mergeCell ref="A280:B282"/>
    <mergeCell ref="C280:J280"/>
    <mergeCell ref="C281:D281"/>
    <mergeCell ref="E281:F281"/>
    <mergeCell ref="I281:J281"/>
    <mergeCell ref="A279:J279"/>
    <mergeCell ref="A296:J296"/>
    <mergeCell ref="A276:J276"/>
    <mergeCell ref="E333:F333"/>
    <mergeCell ref="I333:J333"/>
    <mergeCell ref="C162:D162"/>
    <mergeCell ref="E162:F162"/>
    <mergeCell ref="I162:J162"/>
    <mergeCell ref="A143:J143"/>
    <mergeCell ref="A126:J126"/>
    <mergeCell ref="C127:J127"/>
    <mergeCell ref="G150:H150"/>
    <mergeCell ref="G162:H162"/>
    <mergeCell ref="G180:H180"/>
    <mergeCell ref="E128:F128"/>
    <mergeCell ref="E150:F150"/>
    <mergeCell ref="I150:J150"/>
    <mergeCell ref="A212:B212"/>
    <mergeCell ref="G210:H210"/>
    <mergeCell ref="A260:B260"/>
    <mergeCell ref="G234:H234"/>
    <mergeCell ref="G245:H245"/>
    <mergeCell ref="A244:B246"/>
    <mergeCell ref="A247:B247"/>
    <mergeCell ref="A248:B248"/>
    <mergeCell ref="A249:B249"/>
    <mergeCell ref="A250:B250"/>
    <mergeCell ref="A251:B251"/>
    <mergeCell ref="A252:B252"/>
    <mergeCell ref="A239:J239"/>
    <mergeCell ref="A240:J240"/>
    <mergeCell ref="A243:J243"/>
    <mergeCell ref="A259:B259"/>
    <mergeCell ref="A253:B253"/>
    <mergeCell ref="A254:B254"/>
    <mergeCell ref="A255:B255"/>
    <mergeCell ref="A222:E222"/>
    <mergeCell ref="A227:E227"/>
    <mergeCell ref="A232:J232"/>
    <mergeCell ref="A216:B216"/>
    <mergeCell ref="A215:B215"/>
    <mergeCell ref="I117:J117"/>
    <mergeCell ref="C117:D117"/>
    <mergeCell ref="E117:F117"/>
    <mergeCell ref="A144:J144"/>
    <mergeCell ref="A148:J148"/>
    <mergeCell ref="A156:J156"/>
    <mergeCell ref="A157:J157"/>
    <mergeCell ref="A160:J160"/>
    <mergeCell ref="A122:J122"/>
    <mergeCell ref="A123:J123"/>
    <mergeCell ref="A116:A118"/>
    <mergeCell ref="B116:B118"/>
    <mergeCell ref="A139:B139"/>
    <mergeCell ref="G117:H117"/>
    <mergeCell ref="G128:H128"/>
    <mergeCell ref="I128:J128"/>
    <mergeCell ref="A149:B151"/>
    <mergeCell ref="A154:B154"/>
    <mergeCell ref="A153:B153"/>
    <mergeCell ref="A152:B152"/>
    <mergeCell ref="A145:J145"/>
    <mergeCell ref="A18:E18"/>
    <mergeCell ref="A32:E32"/>
    <mergeCell ref="A78:J78"/>
    <mergeCell ref="A87:J87"/>
    <mergeCell ref="A90:J90"/>
    <mergeCell ref="A86:J86"/>
    <mergeCell ref="A45:E45"/>
    <mergeCell ref="A46:E46"/>
    <mergeCell ref="A47:E47"/>
    <mergeCell ref="A61:J61"/>
    <mergeCell ref="A73:J73"/>
    <mergeCell ref="A74:J74"/>
    <mergeCell ref="A75:J75"/>
    <mergeCell ref="A56:E56"/>
    <mergeCell ref="A21:E21"/>
    <mergeCell ref="A35:E35"/>
    <mergeCell ref="A50:E50"/>
    <mergeCell ref="G80:H80"/>
    <mergeCell ref="C62:J62"/>
    <mergeCell ref="C79:J79"/>
    <mergeCell ref="G63:H63"/>
    <mergeCell ref="C63:D63"/>
    <mergeCell ref="E63:F63"/>
    <mergeCell ref="I63:J63"/>
    <mergeCell ref="A111:J111"/>
    <mergeCell ref="A112:J112"/>
    <mergeCell ref="A115:J115"/>
    <mergeCell ref="C91:J91"/>
    <mergeCell ref="C116:J116"/>
    <mergeCell ref="A105:B105"/>
    <mergeCell ref="A106:B106"/>
    <mergeCell ref="A107:B107"/>
    <mergeCell ref="A108:B108"/>
    <mergeCell ref="A109:B109"/>
    <mergeCell ref="A97:B97"/>
    <mergeCell ref="A98:B98"/>
    <mergeCell ref="A99:B99"/>
    <mergeCell ref="A100:B100"/>
    <mergeCell ref="A101:B101"/>
    <mergeCell ref="A102:B102"/>
    <mergeCell ref="A104:B104"/>
    <mergeCell ref="A95:B95"/>
    <mergeCell ref="A96:B96"/>
    <mergeCell ref="A94:B94"/>
    <mergeCell ref="A91:B93"/>
    <mergeCell ref="C80:D80"/>
    <mergeCell ref="E80:F80"/>
    <mergeCell ref="I80:J80"/>
    <mergeCell ref="G92:H92"/>
    <mergeCell ref="A121:B121"/>
    <mergeCell ref="C150:D150"/>
    <mergeCell ref="A194:A197"/>
    <mergeCell ref="A213:B213"/>
    <mergeCell ref="A214:B214"/>
    <mergeCell ref="A140:B140"/>
    <mergeCell ref="A141:B141"/>
    <mergeCell ref="A135:B135"/>
    <mergeCell ref="A136:B136"/>
    <mergeCell ref="A138:B138"/>
    <mergeCell ref="A142:B142"/>
    <mergeCell ref="A134:B134"/>
    <mergeCell ref="C128:D128"/>
    <mergeCell ref="A133:B133"/>
    <mergeCell ref="A132:B132"/>
    <mergeCell ref="A131:B131"/>
    <mergeCell ref="A130:B130"/>
    <mergeCell ref="A127:B129"/>
    <mergeCell ref="A137:B137"/>
    <mergeCell ref="C149:J149"/>
    <mergeCell ref="I210:J210"/>
    <mergeCell ref="C210:D210"/>
    <mergeCell ref="E210:F210"/>
    <mergeCell ref="A209:B211"/>
    <mergeCell ref="C209:J209"/>
    <mergeCell ref="A155:B155"/>
    <mergeCell ref="A161:A163"/>
    <mergeCell ref="I180:J180"/>
    <mergeCell ref="A179:A181"/>
    <mergeCell ref="B179:B181"/>
    <mergeCell ref="C179:J179"/>
    <mergeCell ref="C180:D180"/>
    <mergeCell ref="E180:F180"/>
    <mergeCell ref="A199:A202"/>
    <mergeCell ref="A205:J205"/>
    <mergeCell ref="A208:J208"/>
    <mergeCell ref="A182:A183"/>
    <mergeCell ref="A185:A192"/>
    <mergeCell ref="A174:J174"/>
    <mergeCell ref="A175:J175"/>
    <mergeCell ref="A178:J178"/>
    <mergeCell ref="B161:B163"/>
    <mergeCell ref="A173:B173"/>
    <mergeCell ref="C161:J161"/>
    <mergeCell ref="A10:L10"/>
    <mergeCell ref="A51:B51"/>
    <mergeCell ref="A36:B36"/>
    <mergeCell ref="I92:J92"/>
    <mergeCell ref="A110:B110"/>
    <mergeCell ref="C92:D92"/>
    <mergeCell ref="E92:F92"/>
    <mergeCell ref="A52:A55"/>
    <mergeCell ref="A37:A44"/>
    <mergeCell ref="B62:B64"/>
    <mergeCell ref="A62:A64"/>
    <mergeCell ref="A85:B85"/>
    <mergeCell ref="A72:B72"/>
    <mergeCell ref="A79:A81"/>
    <mergeCell ref="B79:B81"/>
    <mergeCell ref="A22:B22"/>
    <mergeCell ref="A23:A25"/>
    <mergeCell ref="A26:A28"/>
    <mergeCell ref="A14:B14"/>
    <mergeCell ref="A15:A17"/>
    <mergeCell ref="A29:A31"/>
    <mergeCell ref="A58:E58"/>
    <mergeCell ref="A57:E57"/>
    <mergeCell ref="A13:E13"/>
    <mergeCell ref="A217:B217"/>
    <mergeCell ref="A356:B356"/>
    <mergeCell ref="A362:B364"/>
    <mergeCell ref="A367:B367"/>
    <mergeCell ref="A358:J358"/>
    <mergeCell ref="A361:J361"/>
    <mergeCell ref="A366:B366"/>
    <mergeCell ref="A302:B304"/>
    <mergeCell ref="C302:J302"/>
    <mergeCell ref="C303:D303"/>
    <mergeCell ref="E303:F303"/>
    <mergeCell ref="I303:J303"/>
    <mergeCell ref="A305:B305"/>
    <mergeCell ref="A306:B306"/>
    <mergeCell ref="A307:B307"/>
    <mergeCell ref="A308:B308"/>
    <mergeCell ref="A314:A316"/>
    <mergeCell ref="B314:B316"/>
    <mergeCell ref="C314:J314"/>
    <mergeCell ref="C315:D315"/>
    <mergeCell ref="E315:F315"/>
    <mergeCell ref="I315:J315"/>
    <mergeCell ref="A326:B326"/>
    <mergeCell ref="A332:A334"/>
    <mergeCell ref="G270:H270"/>
    <mergeCell ref="G281:H281"/>
    <mergeCell ref="A264:J264"/>
    <mergeCell ref="A265:J265"/>
    <mergeCell ref="A268:J268"/>
    <mergeCell ref="A275:J275"/>
    <mergeCell ref="A257:B257"/>
    <mergeCell ref="A258:B258"/>
    <mergeCell ref="A228:E228"/>
    <mergeCell ref="A229:E229"/>
    <mergeCell ref="E245:F245"/>
    <mergeCell ref="I245:J245"/>
    <mergeCell ref="A223:B223"/>
    <mergeCell ref="A224:A226"/>
    <mergeCell ref="A233:A235"/>
    <mergeCell ref="B233:B235"/>
    <mergeCell ref="C233:J233"/>
    <mergeCell ref="C234:D234"/>
    <mergeCell ref="E234:F234"/>
    <mergeCell ref="I234:J234"/>
    <mergeCell ref="A238:B238"/>
    <mergeCell ref="C244:J244"/>
    <mergeCell ref="C245:D245"/>
    <mergeCell ref="C362:J362"/>
    <mergeCell ref="C363:D363"/>
    <mergeCell ref="E363:F363"/>
    <mergeCell ref="I363:J363"/>
    <mergeCell ref="A283:B283"/>
    <mergeCell ref="A284:B284"/>
    <mergeCell ref="A285:B285"/>
    <mergeCell ref="A286:B286"/>
    <mergeCell ref="A287:B287"/>
    <mergeCell ref="A288:B288"/>
    <mergeCell ref="A289:B289"/>
    <mergeCell ref="A291:B291"/>
    <mergeCell ref="A295:B295"/>
    <mergeCell ref="A292:B292"/>
    <mergeCell ref="A290:B290"/>
    <mergeCell ref="A293:B293"/>
    <mergeCell ref="A294:B294"/>
    <mergeCell ref="A298:J298"/>
    <mergeCell ref="C332:J332"/>
    <mergeCell ref="B332:B334"/>
    <mergeCell ref="C333:D333"/>
    <mergeCell ref="G303:H303"/>
    <mergeCell ref="A337:B337"/>
    <mergeCell ref="A338:A345"/>
  </mergeCells>
  <pageMargins left="0.7" right="0.7" top="0.75" bottom="0.75" header="0.3" footer="0.3"/>
  <pageSetup scale="26" orientation="portrait" r:id="rId1"/>
  <rowBreaks count="2" manualBreakCount="2">
    <brk id="147" max="12" man="1"/>
    <brk id="312"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Frecuencias_Alumnos_SEP_2019</vt:lpstr>
      <vt:lpstr>Frecuencias_Alumnos_SEP_2019!Área_de_impresión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Felipe David Salazar Mella</cp:lastModifiedBy>
  <cp:lastPrinted>2015-05-12T21:40:09Z</cp:lastPrinted>
  <dcterms:created xsi:type="dcterms:W3CDTF">2014-10-15T12:51:42Z</dcterms:created>
  <dcterms:modified xsi:type="dcterms:W3CDTF">2020-01-06T14:20:13Z</dcterms:modified>
</cp:coreProperties>
</file>